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D16F7B86-4BA6-4832-B71E-C84942E72D3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'DC33'!$A$1:$O$38</definedName>
    <definedName name="_xlnm.Print_Area" localSheetId="10">'DC34'!$A$1:$O$38</definedName>
    <definedName name="_xlnm.Print_Area" localSheetId="15">'DC35'!$A$1:$O$38</definedName>
    <definedName name="_xlnm.Print_Area" localSheetId="21">'DC36'!$A$1:$O$38</definedName>
    <definedName name="_xlnm.Print_Area" localSheetId="26">'DC47'!$A$1:$O$38</definedName>
    <definedName name="_xlnm.Print_Area" localSheetId="0">'LIM331'!$A$1:$O$38</definedName>
    <definedName name="_xlnm.Print_Area" localSheetId="1">'LIM332'!$A$1:$O$38</definedName>
    <definedName name="_xlnm.Print_Area" localSheetId="2">'LIM333'!$A$1:$O$38</definedName>
    <definedName name="_xlnm.Print_Area" localSheetId="3">'LIM334'!$A$1:$O$38</definedName>
    <definedName name="_xlnm.Print_Area" localSheetId="4">'LIM335'!$A$1:$O$38</definedName>
    <definedName name="_xlnm.Print_Area" localSheetId="6">'LIM341'!$A$1:$O$38</definedName>
    <definedName name="_xlnm.Print_Area" localSheetId="7">'LIM343'!$A$1:$O$38</definedName>
    <definedName name="_xlnm.Print_Area" localSheetId="8">'LIM344'!$A$1:$O$38</definedName>
    <definedName name="_xlnm.Print_Area" localSheetId="9">'LIM345'!$A$1:$O$38</definedName>
    <definedName name="_xlnm.Print_Area" localSheetId="11">'LIM351'!$A$1:$O$38</definedName>
    <definedName name="_xlnm.Print_Area" localSheetId="12">'LIM353'!$A$1:$O$38</definedName>
    <definedName name="_xlnm.Print_Area" localSheetId="13">'LIM354'!$A$1:$O$38</definedName>
    <definedName name="_xlnm.Print_Area" localSheetId="14">'LIM355'!$A$1:$O$38</definedName>
    <definedName name="_xlnm.Print_Area" localSheetId="16">'LIM361'!$A$1:$O$38</definedName>
    <definedName name="_xlnm.Print_Area" localSheetId="17">'LIM362'!$A$1:$O$38</definedName>
    <definedName name="_xlnm.Print_Area" localSheetId="18">'LIM366'!$A$1:$O$38</definedName>
    <definedName name="_xlnm.Print_Area" localSheetId="19">'LIM367'!$A$1:$O$38</definedName>
    <definedName name="_xlnm.Print_Area" localSheetId="20">'LIM368'!$A$1:$O$38</definedName>
    <definedName name="_xlnm.Print_Area" localSheetId="22">'LIM471'!$A$1:$O$38</definedName>
    <definedName name="_xlnm.Print_Area" localSheetId="23">'LIM472'!$A$1:$O$38</definedName>
    <definedName name="_xlnm.Print_Area" localSheetId="24">'LIM473'!$A$1:$O$38</definedName>
    <definedName name="_xlnm.Print_Area" localSheetId="25">'LIM476'!$A$1:$O$38</definedName>
    <definedName name="_xlnm.Print_Area" localSheetId="27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28" l="1"/>
  <c r="H33" i="28"/>
  <c r="O33" i="28" s="1"/>
  <c r="E33" i="28"/>
  <c r="N33" i="28" s="1"/>
  <c r="N32" i="28"/>
  <c r="K32" i="28"/>
  <c r="H32" i="28"/>
  <c r="O32" i="28" s="1"/>
  <c r="E32" i="28"/>
  <c r="J32" i="28" s="1"/>
  <c r="J31" i="28"/>
  <c r="H31" i="28"/>
  <c r="O31" i="28" s="1"/>
  <c r="E31" i="28"/>
  <c r="N31" i="28" s="1"/>
  <c r="K30" i="28"/>
  <c r="J30" i="28"/>
  <c r="H30" i="28"/>
  <c r="O30" i="28" s="1"/>
  <c r="E30" i="28"/>
  <c r="N30" i="28" s="1"/>
  <c r="H29" i="28"/>
  <c r="O29" i="28" s="1"/>
  <c r="E29" i="28"/>
  <c r="N29" i="28" s="1"/>
  <c r="K28" i="28"/>
  <c r="J28" i="28"/>
  <c r="H28" i="28"/>
  <c r="O28" i="28" s="1"/>
  <c r="E28" i="28"/>
  <c r="N28" i="28" s="1"/>
  <c r="H26" i="28"/>
  <c r="O26" i="28" s="1"/>
  <c r="E26" i="28"/>
  <c r="N26" i="28" s="1"/>
  <c r="K25" i="28"/>
  <c r="J25" i="28"/>
  <c r="H25" i="28"/>
  <c r="O25" i="28" s="1"/>
  <c r="E25" i="28"/>
  <c r="N25" i="28" s="1"/>
  <c r="H24" i="28"/>
  <c r="K24" i="28" s="1"/>
  <c r="E24" i="28"/>
  <c r="J24" i="28" s="1"/>
  <c r="J23" i="28"/>
  <c r="H23" i="28"/>
  <c r="O23" i="28" s="1"/>
  <c r="E23" i="28"/>
  <c r="N23" i="28" s="1"/>
  <c r="K22" i="28"/>
  <c r="J22" i="28"/>
  <c r="H22" i="28"/>
  <c r="O22" i="28" s="1"/>
  <c r="E22" i="28"/>
  <c r="N22" i="28" s="1"/>
  <c r="H19" i="28"/>
  <c r="E19" i="28"/>
  <c r="H18" i="28"/>
  <c r="K18" i="28" s="1"/>
  <c r="E18" i="28"/>
  <c r="N18" i="28" s="1"/>
  <c r="K17" i="28"/>
  <c r="H17" i="28"/>
  <c r="O17" i="28" s="1"/>
  <c r="E17" i="28"/>
  <c r="N17" i="28" s="1"/>
  <c r="N16" i="28"/>
  <c r="H16" i="28"/>
  <c r="K16" i="28" s="1"/>
  <c r="E16" i="28"/>
  <c r="J16" i="28" s="1"/>
  <c r="K15" i="28"/>
  <c r="J15" i="28"/>
  <c r="H15" i="28"/>
  <c r="O15" i="28" s="1"/>
  <c r="E15" i="28"/>
  <c r="N15" i="28" s="1"/>
  <c r="O14" i="28"/>
  <c r="H14" i="28"/>
  <c r="K14" i="28" s="1"/>
  <c r="E14" i="28"/>
  <c r="N14" i="28" s="1"/>
  <c r="O13" i="28"/>
  <c r="K13" i="28"/>
  <c r="H13" i="28"/>
  <c r="E13" i="28"/>
  <c r="N13" i="28" s="1"/>
  <c r="J11" i="28"/>
  <c r="H11" i="28"/>
  <c r="O11" i="28" s="1"/>
  <c r="E11" i="28"/>
  <c r="N11" i="28" s="1"/>
  <c r="H10" i="28"/>
  <c r="K10" i="28" s="1"/>
  <c r="E10" i="28"/>
  <c r="N10" i="28" s="1"/>
  <c r="N9" i="28"/>
  <c r="K9" i="28"/>
  <c r="J9" i="28"/>
  <c r="H9" i="28"/>
  <c r="O9" i="28" s="1"/>
  <c r="E9" i="28"/>
  <c r="N8" i="28"/>
  <c r="H8" i="28"/>
  <c r="K8" i="28" s="1"/>
  <c r="E8" i="28"/>
  <c r="J8" i="28" s="1"/>
  <c r="O33" i="27"/>
  <c r="H33" i="27"/>
  <c r="K33" i="27" s="1"/>
  <c r="E33" i="27"/>
  <c r="N33" i="27" s="1"/>
  <c r="O32" i="27"/>
  <c r="K32" i="27"/>
  <c r="H32" i="27"/>
  <c r="E32" i="27"/>
  <c r="N32" i="27" s="1"/>
  <c r="N31" i="27"/>
  <c r="H31" i="27"/>
  <c r="K31" i="27" s="1"/>
  <c r="E31" i="27"/>
  <c r="J31" i="27" s="1"/>
  <c r="K30" i="27"/>
  <c r="J30" i="27"/>
  <c r="H30" i="27"/>
  <c r="O30" i="27" s="1"/>
  <c r="E30" i="27"/>
  <c r="N30" i="27" s="1"/>
  <c r="O29" i="27"/>
  <c r="K29" i="27"/>
  <c r="J29" i="27"/>
  <c r="H29" i="27"/>
  <c r="E29" i="27"/>
  <c r="N29" i="27" s="1"/>
  <c r="H28" i="27"/>
  <c r="O28" i="27" s="1"/>
  <c r="E28" i="27"/>
  <c r="N28" i="27" s="1"/>
  <c r="J26" i="27"/>
  <c r="H26" i="27"/>
  <c r="O26" i="27" s="1"/>
  <c r="E26" i="27"/>
  <c r="N26" i="27" s="1"/>
  <c r="K25" i="27"/>
  <c r="J25" i="27"/>
  <c r="H25" i="27"/>
  <c r="O25" i="27" s="1"/>
  <c r="E25" i="27"/>
  <c r="N25" i="27" s="1"/>
  <c r="O24" i="27"/>
  <c r="K24" i="27"/>
  <c r="H24" i="27"/>
  <c r="E24" i="27"/>
  <c r="N24" i="27" s="1"/>
  <c r="H23" i="27"/>
  <c r="K23" i="27" s="1"/>
  <c r="E23" i="27"/>
  <c r="J23" i="27" s="1"/>
  <c r="N22" i="27"/>
  <c r="K22" i="27"/>
  <c r="J22" i="27"/>
  <c r="H22" i="27"/>
  <c r="O22" i="27" s="1"/>
  <c r="E22" i="27"/>
  <c r="H19" i="27"/>
  <c r="E19" i="27"/>
  <c r="N18" i="27"/>
  <c r="J18" i="27"/>
  <c r="H18" i="27"/>
  <c r="O18" i="27" s="1"/>
  <c r="E18" i="27"/>
  <c r="H17" i="27"/>
  <c r="K17" i="27" s="1"/>
  <c r="E17" i="27"/>
  <c r="N17" i="27" s="1"/>
  <c r="K16" i="27"/>
  <c r="J16" i="27"/>
  <c r="H16" i="27"/>
  <c r="O16" i="27" s="1"/>
  <c r="E16" i="27"/>
  <c r="N16" i="27" s="1"/>
  <c r="K15" i="27"/>
  <c r="J15" i="27"/>
  <c r="H15" i="27"/>
  <c r="O15" i="27" s="1"/>
  <c r="E15" i="27"/>
  <c r="N15" i="27" s="1"/>
  <c r="N14" i="27"/>
  <c r="K14" i="27"/>
  <c r="J14" i="27"/>
  <c r="H14" i="27"/>
  <c r="O14" i="27" s="1"/>
  <c r="E14" i="27"/>
  <c r="O13" i="27"/>
  <c r="H13" i="27"/>
  <c r="K13" i="27" s="1"/>
  <c r="E13" i="27"/>
  <c r="N13" i="27" s="1"/>
  <c r="N11" i="27"/>
  <c r="H11" i="27"/>
  <c r="K11" i="27" s="1"/>
  <c r="E11" i="27"/>
  <c r="J11" i="27" s="1"/>
  <c r="H10" i="27"/>
  <c r="O10" i="27" s="1"/>
  <c r="E10" i="27"/>
  <c r="N10" i="27" s="1"/>
  <c r="H9" i="27"/>
  <c r="K9" i="27" s="1"/>
  <c r="E9" i="27"/>
  <c r="N9" i="27" s="1"/>
  <c r="O8" i="27"/>
  <c r="K8" i="27"/>
  <c r="J8" i="27"/>
  <c r="H8" i="27"/>
  <c r="E8" i="27"/>
  <c r="N8" i="27" s="1"/>
  <c r="J33" i="26"/>
  <c r="H33" i="26"/>
  <c r="O33" i="26" s="1"/>
  <c r="E33" i="26"/>
  <c r="N33" i="26" s="1"/>
  <c r="H32" i="26"/>
  <c r="K32" i="26" s="1"/>
  <c r="E32" i="26"/>
  <c r="N32" i="26" s="1"/>
  <c r="H31" i="26"/>
  <c r="O31" i="26" s="1"/>
  <c r="E31" i="26"/>
  <c r="N31" i="26" s="1"/>
  <c r="N30" i="26"/>
  <c r="K30" i="26"/>
  <c r="J30" i="26"/>
  <c r="H30" i="26"/>
  <c r="O30" i="26" s="1"/>
  <c r="E30" i="26"/>
  <c r="J29" i="26"/>
  <c r="H29" i="26"/>
  <c r="O29" i="26" s="1"/>
  <c r="E29" i="26"/>
  <c r="N29" i="26" s="1"/>
  <c r="K28" i="26"/>
  <c r="J28" i="26"/>
  <c r="H28" i="26"/>
  <c r="O28" i="26" s="1"/>
  <c r="E28" i="26"/>
  <c r="N28" i="26" s="1"/>
  <c r="N26" i="26"/>
  <c r="H26" i="26"/>
  <c r="K26" i="26" s="1"/>
  <c r="E26" i="26"/>
  <c r="J26" i="26" s="1"/>
  <c r="K25" i="26"/>
  <c r="J25" i="26"/>
  <c r="H25" i="26"/>
  <c r="O25" i="26" s="1"/>
  <c r="E25" i="26"/>
  <c r="N25" i="26" s="1"/>
  <c r="O24" i="26"/>
  <c r="H24" i="26"/>
  <c r="K24" i="26" s="1"/>
  <c r="E24" i="26"/>
  <c r="N24" i="26" s="1"/>
  <c r="H23" i="26"/>
  <c r="O23" i="26" s="1"/>
  <c r="E23" i="26"/>
  <c r="N23" i="26" s="1"/>
  <c r="N22" i="26"/>
  <c r="K22" i="26"/>
  <c r="J22" i="26"/>
  <c r="H22" i="26"/>
  <c r="O22" i="26" s="1"/>
  <c r="E22" i="26"/>
  <c r="H19" i="26"/>
  <c r="E19" i="26"/>
  <c r="H18" i="26"/>
  <c r="K18" i="26" s="1"/>
  <c r="E18" i="26"/>
  <c r="J18" i="26" s="1"/>
  <c r="N17" i="26"/>
  <c r="J17" i="26"/>
  <c r="H17" i="26"/>
  <c r="O17" i="26" s="1"/>
  <c r="E17" i="26"/>
  <c r="K16" i="26"/>
  <c r="J16" i="26"/>
  <c r="H16" i="26"/>
  <c r="O16" i="26" s="1"/>
  <c r="E16" i="26"/>
  <c r="N16" i="26" s="1"/>
  <c r="K15" i="26"/>
  <c r="J15" i="26"/>
  <c r="H15" i="26"/>
  <c r="O15" i="26" s="1"/>
  <c r="E15" i="26"/>
  <c r="N15" i="26" s="1"/>
  <c r="H14" i="26"/>
  <c r="K14" i="26" s="1"/>
  <c r="E14" i="26"/>
  <c r="J14" i="26" s="1"/>
  <c r="N13" i="26"/>
  <c r="J13" i="26"/>
  <c r="H13" i="26"/>
  <c r="O13" i="26" s="1"/>
  <c r="E13" i="26"/>
  <c r="O11" i="26"/>
  <c r="K11" i="26"/>
  <c r="H11" i="26"/>
  <c r="E11" i="26"/>
  <c r="N11" i="26" s="1"/>
  <c r="N10" i="26"/>
  <c r="H10" i="26"/>
  <c r="K10" i="26" s="1"/>
  <c r="E10" i="26"/>
  <c r="J10" i="26" s="1"/>
  <c r="J9" i="26"/>
  <c r="H9" i="26"/>
  <c r="O9" i="26" s="1"/>
  <c r="E9" i="26"/>
  <c r="N9" i="26" s="1"/>
  <c r="O8" i="26"/>
  <c r="H8" i="26"/>
  <c r="K8" i="26" s="1"/>
  <c r="E8" i="26"/>
  <c r="H33" i="25"/>
  <c r="K33" i="25" s="1"/>
  <c r="E33" i="25"/>
  <c r="J33" i="25" s="1"/>
  <c r="H32" i="25"/>
  <c r="O32" i="25" s="1"/>
  <c r="E32" i="25"/>
  <c r="N32" i="25" s="1"/>
  <c r="O31" i="25"/>
  <c r="H31" i="25"/>
  <c r="K31" i="25" s="1"/>
  <c r="E31" i="25"/>
  <c r="K30" i="25"/>
  <c r="J30" i="25"/>
  <c r="H30" i="25"/>
  <c r="O30" i="25" s="1"/>
  <c r="E30" i="25"/>
  <c r="N30" i="25" s="1"/>
  <c r="N29" i="25"/>
  <c r="H29" i="25"/>
  <c r="K29" i="25" s="1"/>
  <c r="E29" i="25"/>
  <c r="J29" i="25" s="1"/>
  <c r="K28" i="25"/>
  <c r="J28" i="25"/>
  <c r="H28" i="25"/>
  <c r="O28" i="25" s="1"/>
  <c r="E28" i="25"/>
  <c r="N28" i="25" s="1"/>
  <c r="O26" i="25"/>
  <c r="K26" i="25"/>
  <c r="H26" i="25"/>
  <c r="E26" i="25"/>
  <c r="N26" i="25" s="1"/>
  <c r="K25" i="25"/>
  <c r="J25" i="25"/>
  <c r="H25" i="25"/>
  <c r="O25" i="25" s="1"/>
  <c r="E25" i="25"/>
  <c r="N25" i="25" s="1"/>
  <c r="N24" i="25"/>
  <c r="H24" i="25"/>
  <c r="O24" i="25" s="1"/>
  <c r="E24" i="25"/>
  <c r="J24" i="25" s="1"/>
  <c r="H23" i="25"/>
  <c r="E23" i="25"/>
  <c r="O22" i="25"/>
  <c r="K22" i="25"/>
  <c r="J22" i="25"/>
  <c r="H22" i="25"/>
  <c r="E22" i="25"/>
  <c r="N22" i="25" s="1"/>
  <c r="H19" i="25"/>
  <c r="E19" i="25"/>
  <c r="O18" i="25"/>
  <c r="K18" i="25"/>
  <c r="H18" i="25"/>
  <c r="E18" i="25"/>
  <c r="N18" i="25" s="1"/>
  <c r="H17" i="25"/>
  <c r="K17" i="25" s="1"/>
  <c r="E17" i="25"/>
  <c r="N16" i="25"/>
  <c r="K16" i="25"/>
  <c r="J16" i="25"/>
  <c r="H16" i="25"/>
  <c r="O16" i="25" s="1"/>
  <c r="E16" i="25"/>
  <c r="K15" i="25"/>
  <c r="J15" i="25"/>
  <c r="H15" i="25"/>
  <c r="O15" i="25" s="1"/>
  <c r="E15" i="25"/>
  <c r="N15" i="25" s="1"/>
  <c r="H14" i="25"/>
  <c r="O14" i="25" s="1"/>
  <c r="E14" i="25"/>
  <c r="N14" i="25" s="1"/>
  <c r="J13" i="25"/>
  <c r="H13" i="25"/>
  <c r="K13" i="25" s="1"/>
  <c r="E13" i="25"/>
  <c r="N13" i="25" s="1"/>
  <c r="O11" i="25"/>
  <c r="H11" i="25"/>
  <c r="K11" i="25" s="1"/>
  <c r="E11" i="25"/>
  <c r="H10" i="25"/>
  <c r="E10" i="25"/>
  <c r="N10" i="25" s="1"/>
  <c r="N9" i="25"/>
  <c r="H9" i="25"/>
  <c r="K9" i="25" s="1"/>
  <c r="E9" i="25"/>
  <c r="J9" i="25" s="1"/>
  <c r="H8" i="25"/>
  <c r="O8" i="25" s="1"/>
  <c r="E8" i="25"/>
  <c r="N8" i="25" s="1"/>
  <c r="O33" i="24"/>
  <c r="K33" i="24"/>
  <c r="H33" i="24"/>
  <c r="E33" i="24"/>
  <c r="N33" i="24" s="1"/>
  <c r="H32" i="24"/>
  <c r="K32" i="24" s="1"/>
  <c r="E32" i="24"/>
  <c r="N32" i="24" s="1"/>
  <c r="N31" i="24"/>
  <c r="H31" i="24"/>
  <c r="O31" i="24" s="1"/>
  <c r="E31" i="24"/>
  <c r="J31" i="24" s="1"/>
  <c r="K30" i="24"/>
  <c r="J30" i="24"/>
  <c r="H30" i="24"/>
  <c r="O30" i="24" s="1"/>
  <c r="E30" i="24"/>
  <c r="N30" i="24" s="1"/>
  <c r="H29" i="24"/>
  <c r="O29" i="24" s="1"/>
  <c r="E29" i="24"/>
  <c r="N29" i="24" s="1"/>
  <c r="K28" i="24"/>
  <c r="J28" i="24"/>
  <c r="H28" i="24"/>
  <c r="O28" i="24" s="1"/>
  <c r="E28" i="24"/>
  <c r="N28" i="24" s="1"/>
  <c r="H26" i="24"/>
  <c r="K26" i="24" s="1"/>
  <c r="E26" i="24"/>
  <c r="K25" i="24"/>
  <c r="J25" i="24"/>
  <c r="H25" i="24"/>
  <c r="O25" i="24" s="1"/>
  <c r="E25" i="24"/>
  <c r="N25" i="24" s="1"/>
  <c r="J24" i="24"/>
  <c r="H24" i="24"/>
  <c r="K24" i="24" s="1"/>
  <c r="E24" i="24"/>
  <c r="N24" i="24" s="1"/>
  <c r="N23" i="24"/>
  <c r="J23" i="24"/>
  <c r="H23" i="24"/>
  <c r="O23" i="24" s="1"/>
  <c r="E23" i="24"/>
  <c r="K22" i="24"/>
  <c r="J22" i="24"/>
  <c r="H22" i="24"/>
  <c r="O22" i="24" s="1"/>
  <c r="E22" i="24"/>
  <c r="N22" i="24" s="1"/>
  <c r="H19" i="24"/>
  <c r="E19" i="24"/>
  <c r="O18" i="24"/>
  <c r="H18" i="24"/>
  <c r="K18" i="24" s="1"/>
  <c r="E18" i="24"/>
  <c r="H17" i="24"/>
  <c r="E17" i="24"/>
  <c r="N17" i="24" s="1"/>
  <c r="N16" i="24"/>
  <c r="H16" i="24"/>
  <c r="K16" i="24" s="1"/>
  <c r="E16" i="24"/>
  <c r="J16" i="24" s="1"/>
  <c r="K15" i="24"/>
  <c r="J15" i="24"/>
  <c r="H15" i="24"/>
  <c r="O15" i="24" s="1"/>
  <c r="E15" i="24"/>
  <c r="N15" i="24" s="1"/>
  <c r="O14" i="24"/>
  <c r="H14" i="24"/>
  <c r="K14" i="24" s="1"/>
  <c r="E14" i="24"/>
  <c r="H13" i="24"/>
  <c r="E13" i="24"/>
  <c r="N13" i="24" s="1"/>
  <c r="N11" i="24"/>
  <c r="H11" i="24"/>
  <c r="O11" i="24" s="1"/>
  <c r="E11" i="24"/>
  <c r="J11" i="24" s="1"/>
  <c r="O10" i="24"/>
  <c r="H10" i="24"/>
  <c r="K10" i="24" s="1"/>
  <c r="E10" i="24"/>
  <c r="O9" i="24"/>
  <c r="K9" i="24"/>
  <c r="H9" i="24"/>
  <c r="E9" i="24"/>
  <c r="N9" i="24" s="1"/>
  <c r="H8" i="24"/>
  <c r="K8" i="24" s="1"/>
  <c r="E8" i="24"/>
  <c r="H33" i="23"/>
  <c r="E33" i="23"/>
  <c r="K32" i="23"/>
  <c r="H32" i="23"/>
  <c r="O32" i="23" s="1"/>
  <c r="E32" i="23"/>
  <c r="N32" i="23" s="1"/>
  <c r="N31" i="23"/>
  <c r="J31" i="23"/>
  <c r="H31" i="23"/>
  <c r="K31" i="23" s="1"/>
  <c r="E31" i="23"/>
  <c r="K30" i="23"/>
  <c r="J30" i="23"/>
  <c r="H30" i="23"/>
  <c r="O30" i="23" s="1"/>
  <c r="E30" i="23"/>
  <c r="N30" i="23" s="1"/>
  <c r="H29" i="23"/>
  <c r="E29" i="23"/>
  <c r="K28" i="23"/>
  <c r="J28" i="23"/>
  <c r="H28" i="23"/>
  <c r="O28" i="23" s="1"/>
  <c r="E28" i="23"/>
  <c r="N28" i="23" s="1"/>
  <c r="N26" i="23"/>
  <c r="J26" i="23"/>
  <c r="H26" i="23"/>
  <c r="O26" i="23" s="1"/>
  <c r="E26" i="23"/>
  <c r="K25" i="23"/>
  <c r="J25" i="23"/>
  <c r="H25" i="23"/>
  <c r="O25" i="23" s="1"/>
  <c r="E25" i="23"/>
  <c r="N25" i="23" s="1"/>
  <c r="O24" i="23"/>
  <c r="K24" i="23"/>
  <c r="H24" i="23"/>
  <c r="E24" i="23"/>
  <c r="N24" i="23" s="1"/>
  <c r="H23" i="23"/>
  <c r="K23" i="23" s="1"/>
  <c r="E23" i="23"/>
  <c r="N23" i="23" s="1"/>
  <c r="N22" i="23"/>
  <c r="K22" i="23"/>
  <c r="J22" i="23"/>
  <c r="H22" i="23"/>
  <c r="O22" i="23" s="1"/>
  <c r="E22" i="23"/>
  <c r="H19" i="23"/>
  <c r="E19" i="23"/>
  <c r="N18" i="23"/>
  <c r="J18" i="23"/>
  <c r="H18" i="23"/>
  <c r="O18" i="23" s="1"/>
  <c r="E18" i="23"/>
  <c r="O17" i="23"/>
  <c r="H17" i="23"/>
  <c r="K17" i="23" s="1"/>
  <c r="E17" i="23"/>
  <c r="H16" i="23"/>
  <c r="K16" i="23" s="1"/>
  <c r="E16" i="23"/>
  <c r="N16" i="23" s="1"/>
  <c r="K15" i="23"/>
  <c r="J15" i="23"/>
  <c r="H15" i="23"/>
  <c r="O15" i="23" s="1"/>
  <c r="E15" i="23"/>
  <c r="N15" i="23" s="1"/>
  <c r="N14" i="23"/>
  <c r="J14" i="23"/>
  <c r="H14" i="23"/>
  <c r="O14" i="23" s="1"/>
  <c r="E14" i="23"/>
  <c r="H13" i="23"/>
  <c r="K13" i="23" s="1"/>
  <c r="E13" i="23"/>
  <c r="K11" i="23"/>
  <c r="H11" i="23"/>
  <c r="O11" i="23" s="1"/>
  <c r="E11" i="23"/>
  <c r="N10" i="23"/>
  <c r="H10" i="23"/>
  <c r="O10" i="23" s="1"/>
  <c r="E10" i="23"/>
  <c r="J10" i="23" s="1"/>
  <c r="H9" i="23"/>
  <c r="E9" i="23"/>
  <c r="O8" i="23"/>
  <c r="K8" i="23"/>
  <c r="H8" i="23"/>
  <c r="E8" i="23"/>
  <c r="N8" i="23" s="1"/>
  <c r="O33" i="22"/>
  <c r="K33" i="22"/>
  <c r="J33" i="22"/>
  <c r="H33" i="22"/>
  <c r="E33" i="22"/>
  <c r="N33" i="22" s="1"/>
  <c r="O32" i="22"/>
  <c r="K32" i="22"/>
  <c r="J32" i="22"/>
  <c r="H32" i="22"/>
  <c r="E32" i="22"/>
  <c r="N32" i="22" s="1"/>
  <c r="O31" i="22"/>
  <c r="K31" i="22"/>
  <c r="J31" i="22"/>
  <c r="H31" i="22"/>
  <c r="E31" i="22"/>
  <c r="N31" i="22" s="1"/>
  <c r="O30" i="22"/>
  <c r="K30" i="22"/>
  <c r="J30" i="22"/>
  <c r="H30" i="22"/>
  <c r="E30" i="22"/>
  <c r="N30" i="22" s="1"/>
  <c r="O29" i="22"/>
  <c r="K29" i="22"/>
  <c r="J29" i="22"/>
  <c r="H29" i="22"/>
  <c r="E29" i="22"/>
  <c r="N29" i="22" s="1"/>
  <c r="O28" i="22"/>
  <c r="K28" i="22"/>
  <c r="J28" i="22"/>
  <c r="H28" i="22"/>
  <c r="E28" i="22"/>
  <c r="N28" i="22" s="1"/>
  <c r="O26" i="22"/>
  <c r="N26" i="22"/>
  <c r="K26" i="22"/>
  <c r="J26" i="22"/>
  <c r="H26" i="22"/>
  <c r="E26" i="22"/>
  <c r="O25" i="22"/>
  <c r="N25" i="22"/>
  <c r="K25" i="22"/>
  <c r="J25" i="22"/>
  <c r="H25" i="22"/>
  <c r="E25" i="22"/>
  <c r="O24" i="22"/>
  <c r="N24" i="22"/>
  <c r="K24" i="22"/>
  <c r="J24" i="22"/>
  <c r="H24" i="22"/>
  <c r="E24" i="22"/>
  <c r="O23" i="22"/>
  <c r="N23" i="22"/>
  <c r="K23" i="22"/>
  <c r="J23" i="22"/>
  <c r="H23" i="22"/>
  <c r="E23" i="22"/>
  <c r="O22" i="22"/>
  <c r="N22" i="22"/>
  <c r="K22" i="22"/>
  <c r="J22" i="22"/>
  <c r="H22" i="22"/>
  <c r="E22" i="22"/>
  <c r="H19" i="22"/>
  <c r="E19" i="22"/>
  <c r="H18" i="22"/>
  <c r="O18" i="22" s="1"/>
  <c r="E18" i="22"/>
  <c r="J18" i="22" s="1"/>
  <c r="N17" i="22"/>
  <c r="H17" i="22"/>
  <c r="E17" i="22"/>
  <c r="J17" i="22" s="1"/>
  <c r="K16" i="22"/>
  <c r="J16" i="22"/>
  <c r="H16" i="22"/>
  <c r="O16" i="22" s="1"/>
  <c r="E16" i="22"/>
  <c r="N16" i="22" s="1"/>
  <c r="K15" i="22"/>
  <c r="J15" i="22"/>
  <c r="H15" i="22"/>
  <c r="O15" i="22" s="1"/>
  <c r="E15" i="22"/>
  <c r="N15" i="22" s="1"/>
  <c r="K14" i="22"/>
  <c r="J14" i="22"/>
  <c r="H14" i="22"/>
  <c r="O14" i="22" s="1"/>
  <c r="E14" i="22"/>
  <c r="N14" i="22" s="1"/>
  <c r="J13" i="22"/>
  <c r="H13" i="22"/>
  <c r="E13" i="22"/>
  <c r="N13" i="22" s="1"/>
  <c r="O11" i="22"/>
  <c r="H11" i="22"/>
  <c r="K11" i="22" s="1"/>
  <c r="E11" i="22"/>
  <c r="N11" i="22" s="1"/>
  <c r="K10" i="22"/>
  <c r="H10" i="22"/>
  <c r="O10" i="22" s="1"/>
  <c r="E10" i="22"/>
  <c r="J10" i="22" s="1"/>
  <c r="N9" i="22"/>
  <c r="K9" i="22"/>
  <c r="J9" i="22"/>
  <c r="H9" i="22"/>
  <c r="O9" i="22" s="1"/>
  <c r="E9" i="22"/>
  <c r="K8" i="22"/>
  <c r="J8" i="22"/>
  <c r="H8" i="22"/>
  <c r="O8" i="22" s="1"/>
  <c r="E8" i="22"/>
  <c r="N8" i="22" s="1"/>
  <c r="N33" i="21"/>
  <c r="H33" i="21"/>
  <c r="O33" i="21" s="1"/>
  <c r="E33" i="21"/>
  <c r="J33" i="21" s="1"/>
  <c r="H32" i="21"/>
  <c r="E32" i="21"/>
  <c r="H31" i="21"/>
  <c r="E31" i="21"/>
  <c r="N31" i="21" s="1"/>
  <c r="O30" i="21"/>
  <c r="K30" i="21"/>
  <c r="J30" i="21"/>
  <c r="H30" i="21"/>
  <c r="E30" i="21"/>
  <c r="N30" i="21" s="1"/>
  <c r="H29" i="21"/>
  <c r="O29" i="21" s="1"/>
  <c r="E29" i="21"/>
  <c r="J29" i="21" s="1"/>
  <c r="J28" i="21"/>
  <c r="H28" i="21"/>
  <c r="E28" i="21"/>
  <c r="N28" i="21" s="1"/>
  <c r="O26" i="21"/>
  <c r="H26" i="21"/>
  <c r="K26" i="21" s="1"/>
  <c r="E26" i="21"/>
  <c r="K25" i="21"/>
  <c r="J25" i="21"/>
  <c r="H25" i="21"/>
  <c r="O25" i="21" s="1"/>
  <c r="E25" i="21"/>
  <c r="N25" i="21" s="1"/>
  <c r="N24" i="21"/>
  <c r="J24" i="21"/>
  <c r="H24" i="21"/>
  <c r="E24" i="21"/>
  <c r="O23" i="21"/>
  <c r="H23" i="21"/>
  <c r="K23" i="21" s="1"/>
  <c r="E23" i="21"/>
  <c r="O22" i="21"/>
  <c r="K22" i="21"/>
  <c r="J22" i="21"/>
  <c r="H22" i="21"/>
  <c r="E22" i="21"/>
  <c r="N22" i="21" s="1"/>
  <c r="H19" i="21"/>
  <c r="E19" i="21"/>
  <c r="H18" i="21"/>
  <c r="K18" i="21" s="1"/>
  <c r="E18" i="21"/>
  <c r="K17" i="21"/>
  <c r="H17" i="21"/>
  <c r="O17" i="21" s="1"/>
  <c r="E17" i="21"/>
  <c r="J17" i="21" s="1"/>
  <c r="N16" i="21"/>
  <c r="H16" i="21"/>
  <c r="E16" i="21"/>
  <c r="J16" i="21" s="1"/>
  <c r="K15" i="21"/>
  <c r="J15" i="21"/>
  <c r="H15" i="21"/>
  <c r="O15" i="21" s="1"/>
  <c r="E15" i="21"/>
  <c r="N15" i="21" s="1"/>
  <c r="O14" i="21"/>
  <c r="K14" i="21"/>
  <c r="J14" i="21"/>
  <c r="H14" i="21"/>
  <c r="E14" i="21"/>
  <c r="N14" i="21" s="1"/>
  <c r="N13" i="21"/>
  <c r="H13" i="21"/>
  <c r="O13" i="21" s="1"/>
  <c r="E13" i="21"/>
  <c r="J13" i="21" s="1"/>
  <c r="O11" i="21"/>
  <c r="H11" i="21"/>
  <c r="K11" i="21" s="1"/>
  <c r="E11" i="21"/>
  <c r="N11" i="21" s="1"/>
  <c r="O10" i="21"/>
  <c r="H10" i="21"/>
  <c r="K10" i="21" s="1"/>
  <c r="E10" i="21"/>
  <c r="H9" i="21"/>
  <c r="O9" i="21" s="1"/>
  <c r="E9" i="21"/>
  <c r="J9" i="21" s="1"/>
  <c r="N8" i="21"/>
  <c r="J8" i="21"/>
  <c r="H8" i="21"/>
  <c r="E8" i="21"/>
  <c r="O33" i="20"/>
  <c r="K33" i="20"/>
  <c r="H33" i="20"/>
  <c r="E33" i="20"/>
  <c r="N33" i="20" s="1"/>
  <c r="O32" i="20"/>
  <c r="N32" i="20"/>
  <c r="K32" i="20"/>
  <c r="H32" i="20"/>
  <c r="E32" i="20"/>
  <c r="J32" i="20" s="1"/>
  <c r="J31" i="20"/>
  <c r="H31" i="20"/>
  <c r="O31" i="20" s="1"/>
  <c r="E31" i="20"/>
  <c r="N31" i="20" s="1"/>
  <c r="K30" i="20"/>
  <c r="J30" i="20"/>
  <c r="H30" i="20"/>
  <c r="O30" i="20" s="1"/>
  <c r="E30" i="20"/>
  <c r="N30" i="20" s="1"/>
  <c r="N29" i="20"/>
  <c r="H29" i="20"/>
  <c r="E29" i="20"/>
  <c r="J29" i="20" s="1"/>
  <c r="H28" i="20"/>
  <c r="K28" i="20" s="1"/>
  <c r="E28" i="20"/>
  <c r="N26" i="20"/>
  <c r="H26" i="20"/>
  <c r="K26" i="20" s="1"/>
  <c r="E26" i="20"/>
  <c r="J26" i="20" s="1"/>
  <c r="K25" i="20"/>
  <c r="J25" i="20"/>
  <c r="H25" i="20"/>
  <c r="O25" i="20" s="1"/>
  <c r="E25" i="20"/>
  <c r="N25" i="20" s="1"/>
  <c r="K24" i="20"/>
  <c r="H24" i="20"/>
  <c r="O24" i="20" s="1"/>
  <c r="E24" i="20"/>
  <c r="N24" i="20" s="1"/>
  <c r="K23" i="20"/>
  <c r="J23" i="20"/>
  <c r="H23" i="20"/>
  <c r="O23" i="20" s="1"/>
  <c r="E23" i="20"/>
  <c r="N23" i="20" s="1"/>
  <c r="O22" i="20"/>
  <c r="K22" i="20"/>
  <c r="J22" i="20"/>
  <c r="H22" i="20"/>
  <c r="E22" i="20"/>
  <c r="N22" i="20" s="1"/>
  <c r="H19" i="20"/>
  <c r="E19" i="20"/>
  <c r="O18" i="20"/>
  <c r="H18" i="20"/>
  <c r="K18" i="20" s="1"/>
  <c r="E18" i="20"/>
  <c r="J18" i="20" s="1"/>
  <c r="K17" i="20"/>
  <c r="H17" i="20"/>
  <c r="O17" i="20" s="1"/>
  <c r="E17" i="20"/>
  <c r="N17" i="20" s="1"/>
  <c r="H16" i="20"/>
  <c r="K16" i="20" s="1"/>
  <c r="E16" i="20"/>
  <c r="N16" i="20" s="1"/>
  <c r="K15" i="20"/>
  <c r="J15" i="20"/>
  <c r="H15" i="20"/>
  <c r="O15" i="20" s="1"/>
  <c r="E15" i="20"/>
  <c r="N15" i="20" s="1"/>
  <c r="K14" i="20"/>
  <c r="H14" i="20"/>
  <c r="O14" i="20" s="1"/>
  <c r="E14" i="20"/>
  <c r="N14" i="20" s="1"/>
  <c r="H13" i="20"/>
  <c r="O13" i="20" s="1"/>
  <c r="E13" i="20"/>
  <c r="N13" i="20" s="1"/>
  <c r="O11" i="20"/>
  <c r="N11" i="20"/>
  <c r="J11" i="20"/>
  <c r="H11" i="20"/>
  <c r="K11" i="20" s="1"/>
  <c r="E11" i="20"/>
  <c r="H10" i="20"/>
  <c r="E10" i="20"/>
  <c r="N10" i="20" s="1"/>
  <c r="H9" i="20"/>
  <c r="O9" i="20" s="1"/>
  <c r="E9" i="20"/>
  <c r="N9" i="20" s="1"/>
  <c r="K8" i="20"/>
  <c r="H8" i="20"/>
  <c r="O8" i="20" s="1"/>
  <c r="E8" i="20"/>
  <c r="J33" i="19"/>
  <c r="H33" i="19"/>
  <c r="O33" i="19" s="1"/>
  <c r="E33" i="19"/>
  <c r="N33" i="19" s="1"/>
  <c r="H32" i="19"/>
  <c r="O32" i="19" s="1"/>
  <c r="E32" i="19"/>
  <c r="N32" i="19" s="1"/>
  <c r="N31" i="19"/>
  <c r="H31" i="19"/>
  <c r="E31" i="19"/>
  <c r="J31" i="19" s="1"/>
  <c r="K30" i="19"/>
  <c r="J30" i="19"/>
  <c r="H30" i="19"/>
  <c r="O30" i="19" s="1"/>
  <c r="E30" i="19"/>
  <c r="N30" i="19" s="1"/>
  <c r="K29" i="19"/>
  <c r="J29" i="19"/>
  <c r="H29" i="19"/>
  <c r="O29" i="19" s="1"/>
  <c r="E29" i="19"/>
  <c r="N29" i="19" s="1"/>
  <c r="H28" i="19"/>
  <c r="O28" i="19" s="1"/>
  <c r="E28" i="19"/>
  <c r="N28" i="19" s="1"/>
  <c r="O26" i="19"/>
  <c r="N26" i="19"/>
  <c r="J26" i="19"/>
  <c r="H26" i="19"/>
  <c r="K26" i="19" s="1"/>
  <c r="E26" i="19"/>
  <c r="K25" i="19"/>
  <c r="J25" i="19"/>
  <c r="H25" i="19"/>
  <c r="O25" i="19" s="1"/>
  <c r="E25" i="19"/>
  <c r="N25" i="19" s="1"/>
  <c r="H24" i="19"/>
  <c r="O24" i="19" s="1"/>
  <c r="E24" i="19"/>
  <c r="N24" i="19" s="1"/>
  <c r="O23" i="19"/>
  <c r="K23" i="19"/>
  <c r="J23" i="19"/>
  <c r="H23" i="19"/>
  <c r="E23" i="19"/>
  <c r="N23" i="19" s="1"/>
  <c r="O22" i="19"/>
  <c r="N22" i="19"/>
  <c r="K22" i="19"/>
  <c r="J22" i="19"/>
  <c r="H22" i="19"/>
  <c r="E22" i="19"/>
  <c r="H19" i="19"/>
  <c r="E19" i="19"/>
  <c r="O18" i="19"/>
  <c r="N18" i="19"/>
  <c r="J18" i="19"/>
  <c r="H18" i="19"/>
  <c r="K18" i="19" s="1"/>
  <c r="E18" i="19"/>
  <c r="H17" i="19"/>
  <c r="E17" i="19"/>
  <c r="N17" i="19" s="1"/>
  <c r="H16" i="19"/>
  <c r="O16" i="19" s="1"/>
  <c r="E16" i="19"/>
  <c r="N16" i="19" s="1"/>
  <c r="K15" i="19"/>
  <c r="J15" i="19"/>
  <c r="H15" i="19"/>
  <c r="O15" i="19" s="1"/>
  <c r="E15" i="19"/>
  <c r="N15" i="19" s="1"/>
  <c r="O14" i="19"/>
  <c r="N14" i="19"/>
  <c r="K14" i="19"/>
  <c r="J14" i="19"/>
  <c r="H14" i="19"/>
  <c r="E14" i="19"/>
  <c r="H13" i="19"/>
  <c r="O13" i="19" s="1"/>
  <c r="E13" i="19"/>
  <c r="N13" i="19" s="1"/>
  <c r="K11" i="19"/>
  <c r="H11" i="19"/>
  <c r="O11" i="19" s="1"/>
  <c r="E11" i="19"/>
  <c r="O10" i="19"/>
  <c r="N10" i="19"/>
  <c r="J10" i="19"/>
  <c r="H10" i="19"/>
  <c r="K10" i="19" s="1"/>
  <c r="E10" i="19"/>
  <c r="H9" i="19"/>
  <c r="E9" i="19"/>
  <c r="N9" i="19" s="1"/>
  <c r="H8" i="19"/>
  <c r="O8" i="19" s="1"/>
  <c r="E8" i="19"/>
  <c r="N8" i="19" s="1"/>
  <c r="H33" i="18"/>
  <c r="K33" i="18" s="1"/>
  <c r="E33" i="18"/>
  <c r="J32" i="18"/>
  <c r="H32" i="18"/>
  <c r="O32" i="18" s="1"/>
  <c r="E32" i="18"/>
  <c r="N32" i="18" s="1"/>
  <c r="H31" i="18"/>
  <c r="O31" i="18" s="1"/>
  <c r="E31" i="18"/>
  <c r="N31" i="18" s="1"/>
  <c r="N30" i="18"/>
  <c r="K30" i="18"/>
  <c r="J30" i="18"/>
  <c r="H30" i="18"/>
  <c r="O30" i="18" s="1"/>
  <c r="E30" i="18"/>
  <c r="H29" i="18"/>
  <c r="E29" i="18"/>
  <c r="N29" i="18" s="1"/>
  <c r="K28" i="18"/>
  <c r="J28" i="18"/>
  <c r="H28" i="18"/>
  <c r="O28" i="18" s="1"/>
  <c r="E28" i="18"/>
  <c r="N28" i="18" s="1"/>
  <c r="K26" i="18"/>
  <c r="H26" i="18"/>
  <c r="O26" i="18" s="1"/>
  <c r="E26" i="18"/>
  <c r="O25" i="18"/>
  <c r="K25" i="18"/>
  <c r="J25" i="18"/>
  <c r="H25" i="18"/>
  <c r="E25" i="18"/>
  <c r="N25" i="18" s="1"/>
  <c r="J24" i="18"/>
  <c r="H24" i="18"/>
  <c r="O24" i="18" s="1"/>
  <c r="E24" i="18"/>
  <c r="N24" i="18" s="1"/>
  <c r="H23" i="18"/>
  <c r="O23" i="18" s="1"/>
  <c r="E23" i="18"/>
  <c r="N23" i="18" s="1"/>
  <c r="N22" i="18"/>
  <c r="K22" i="18"/>
  <c r="J22" i="18"/>
  <c r="H22" i="18"/>
  <c r="O22" i="18" s="1"/>
  <c r="E22" i="18"/>
  <c r="H19" i="18"/>
  <c r="E19" i="18"/>
  <c r="N18" i="18"/>
  <c r="H18" i="18"/>
  <c r="E18" i="18"/>
  <c r="J18" i="18" s="1"/>
  <c r="H17" i="18"/>
  <c r="K17" i="18" s="1"/>
  <c r="E17" i="18"/>
  <c r="J16" i="18"/>
  <c r="H16" i="18"/>
  <c r="O16" i="18" s="1"/>
  <c r="E16" i="18"/>
  <c r="N16" i="18" s="1"/>
  <c r="K15" i="18"/>
  <c r="J15" i="18"/>
  <c r="H15" i="18"/>
  <c r="O15" i="18" s="1"/>
  <c r="E15" i="18"/>
  <c r="N15" i="18" s="1"/>
  <c r="O14" i="18"/>
  <c r="N14" i="18"/>
  <c r="K14" i="18"/>
  <c r="H14" i="18"/>
  <c r="E14" i="18"/>
  <c r="J14" i="18" s="1"/>
  <c r="J13" i="18"/>
  <c r="H13" i="18"/>
  <c r="K13" i="18" s="1"/>
  <c r="E13" i="18"/>
  <c r="N13" i="18" s="1"/>
  <c r="H11" i="18"/>
  <c r="O11" i="18" s="1"/>
  <c r="E11" i="18"/>
  <c r="N11" i="18" s="1"/>
  <c r="H10" i="18"/>
  <c r="E10" i="18"/>
  <c r="J10" i="18" s="1"/>
  <c r="O9" i="18"/>
  <c r="N9" i="18"/>
  <c r="H9" i="18"/>
  <c r="K9" i="18" s="1"/>
  <c r="E9" i="18"/>
  <c r="J9" i="18" s="1"/>
  <c r="J8" i="18"/>
  <c r="H8" i="18"/>
  <c r="O8" i="18" s="1"/>
  <c r="E8" i="18"/>
  <c r="N8" i="18" s="1"/>
  <c r="O33" i="17"/>
  <c r="K33" i="17"/>
  <c r="H33" i="17"/>
  <c r="E33" i="17"/>
  <c r="J33" i="17" s="1"/>
  <c r="O32" i="17"/>
  <c r="N32" i="17"/>
  <c r="J32" i="17"/>
  <c r="H32" i="17"/>
  <c r="K32" i="17" s="1"/>
  <c r="E32" i="17"/>
  <c r="K31" i="17"/>
  <c r="H31" i="17"/>
  <c r="O31" i="17" s="1"/>
  <c r="E31" i="17"/>
  <c r="K30" i="17"/>
  <c r="J30" i="17"/>
  <c r="H30" i="17"/>
  <c r="O30" i="17" s="1"/>
  <c r="E30" i="17"/>
  <c r="N30" i="17" s="1"/>
  <c r="H29" i="17"/>
  <c r="E29" i="17"/>
  <c r="J29" i="17" s="1"/>
  <c r="O28" i="17"/>
  <c r="N28" i="17"/>
  <c r="H28" i="17"/>
  <c r="K28" i="17" s="1"/>
  <c r="E28" i="17"/>
  <c r="J28" i="17" s="1"/>
  <c r="H26" i="17"/>
  <c r="O26" i="17" s="1"/>
  <c r="E26" i="17"/>
  <c r="N26" i="17" s="1"/>
  <c r="O25" i="17"/>
  <c r="N25" i="17"/>
  <c r="K25" i="17"/>
  <c r="J25" i="17"/>
  <c r="H25" i="17"/>
  <c r="E25" i="17"/>
  <c r="N24" i="17"/>
  <c r="H24" i="17"/>
  <c r="E24" i="17"/>
  <c r="J24" i="17" s="1"/>
  <c r="K23" i="17"/>
  <c r="J23" i="17"/>
  <c r="H23" i="17"/>
  <c r="O23" i="17" s="1"/>
  <c r="E23" i="17"/>
  <c r="N23" i="17" s="1"/>
  <c r="K22" i="17"/>
  <c r="J22" i="17"/>
  <c r="H22" i="17"/>
  <c r="O22" i="17" s="1"/>
  <c r="E22" i="17"/>
  <c r="N22" i="17" s="1"/>
  <c r="H19" i="17"/>
  <c r="E19" i="17"/>
  <c r="H18" i="17"/>
  <c r="E18" i="17"/>
  <c r="O17" i="17"/>
  <c r="N17" i="17"/>
  <c r="K17" i="17"/>
  <c r="H17" i="17"/>
  <c r="E17" i="17"/>
  <c r="J17" i="17" s="1"/>
  <c r="H16" i="17"/>
  <c r="E16" i="17"/>
  <c r="N16" i="17" s="1"/>
  <c r="K15" i="17"/>
  <c r="J15" i="17"/>
  <c r="H15" i="17"/>
  <c r="O15" i="17" s="1"/>
  <c r="E15" i="17"/>
  <c r="N15" i="17" s="1"/>
  <c r="H14" i="17"/>
  <c r="E14" i="17"/>
  <c r="O13" i="17"/>
  <c r="N13" i="17"/>
  <c r="K13" i="17"/>
  <c r="H13" i="17"/>
  <c r="E13" i="17"/>
  <c r="J13" i="17" s="1"/>
  <c r="K11" i="17"/>
  <c r="H11" i="17"/>
  <c r="O11" i="17" s="1"/>
  <c r="E11" i="17"/>
  <c r="H10" i="17"/>
  <c r="E10" i="17"/>
  <c r="O9" i="17"/>
  <c r="K9" i="17"/>
  <c r="H9" i="17"/>
  <c r="E9" i="17"/>
  <c r="J9" i="17" s="1"/>
  <c r="O8" i="17"/>
  <c r="N8" i="17"/>
  <c r="J8" i="17"/>
  <c r="H8" i="17"/>
  <c r="K8" i="17" s="1"/>
  <c r="E8" i="17"/>
  <c r="H33" i="16"/>
  <c r="E33" i="16"/>
  <c r="N32" i="16"/>
  <c r="K32" i="16"/>
  <c r="H32" i="16"/>
  <c r="O32" i="16" s="1"/>
  <c r="E32" i="16"/>
  <c r="J32" i="16" s="1"/>
  <c r="K31" i="16"/>
  <c r="J31" i="16"/>
  <c r="H31" i="16"/>
  <c r="O31" i="16" s="1"/>
  <c r="E31" i="16"/>
  <c r="N31" i="16" s="1"/>
  <c r="K30" i="16"/>
  <c r="J30" i="16"/>
  <c r="H30" i="16"/>
  <c r="O30" i="16" s="1"/>
  <c r="E30" i="16"/>
  <c r="N30" i="16" s="1"/>
  <c r="K29" i="16"/>
  <c r="J29" i="16"/>
  <c r="H29" i="16"/>
  <c r="O29" i="16" s="1"/>
  <c r="E29" i="16"/>
  <c r="N29" i="16" s="1"/>
  <c r="O28" i="16"/>
  <c r="N28" i="16"/>
  <c r="K28" i="16"/>
  <c r="H28" i="16"/>
  <c r="E28" i="16"/>
  <c r="J28" i="16" s="1"/>
  <c r="H26" i="16"/>
  <c r="E26" i="16"/>
  <c r="N26" i="16" s="1"/>
  <c r="O25" i="16"/>
  <c r="K25" i="16"/>
  <c r="J25" i="16"/>
  <c r="H25" i="16"/>
  <c r="E25" i="16"/>
  <c r="N25" i="16" s="1"/>
  <c r="N24" i="16"/>
  <c r="H24" i="16"/>
  <c r="E24" i="16"/>
  <c r="J24" i="16" s="1"/>
  <c r="H23" i="16"/>
  <c r="K23" i="16" s="1"/>
  <c r="E23" i="16"/>
  <c r="K22" i="16"/>
  <c r="J22" i="16"/>
  <c r="H22" i="16"/>
  <c r="O22" i="16" s="1"/>
  <c r="E22" i="16"/>
  <c r="N22" i="16" s="1"/>
  <c r="H19" i="16"/>
  <c r="E19" i="16"/>
  <c r="H18" i="16"/>
  <c r="E18" i="16"/>
  <c r="N18" i="16" s="1"/>
  <c r="H17" i="16"/>
  <c r="K17" i="16" s="1"/>
  <c r="E17" i="16"/>
  <c r="K16" i="16"/>
  <c r="J16" i="16"/>
  <c r="H16" i="16"/>
  <c r="O16" i="16" s="1"/>
  <c r="E16" i="16"/>
  <c r="N16" i="16" s="1"/>
  <c r="K15" i="16"/>
  <c r="J15" i="16"/>
  <c r="H15" i="16"/>
  <c r="O15" i="16" s="1"/>
  <c r="E15" i="16"/>
  <c r="N15" i="16" s="1"/>
  <c r="H14" i="16"/>
  <c r="O14" i="16" s="1"/>
  <c r="E14" i="16"/>
  <c r="N14" i="16" s="1"/>
  <c r="O13" i="16"/>
  <c r="H13" i="16"/>
  <c r="K13" i="16" s="1"/>
  <c r="E13" i="16"/>
  <c r="N11" i="16"/>
  <c r="H11" i="16"/>
  <c r="O11" i="16" s="1"/>
  <c r="E11" i="16"/>
  <c r="J11" i="16" s="1"/>
  <c r="J10" i="16"/>
  <c r="H10" i="16"/>
  <c r="O10" i="16" s="1"/>
  <c r="E10" i="16"/>
  <c r="N10" i="16" s="1"/>
  <c r="H9" i="16"/>
  <c r="K9" i="16" s="1"/>
  <c r="E9" i="16"/>
  <c r="K8" i="16"/>
  <c r="J8" i="16"/>
  <c r="H8" i="16"/>
  <c r="O8" i="16" s="1"/>
  <c r="E8" i="16"/>
  <c r="N8" i="16" s="1"/>
  <c r="H33" i="15"/>
  <c r="O33" i="15" s="1"/>
  <c r="E33" i="15"/>
  <c r="N33" i="15" s="1"/>
  <c r="O32" i="15"/>
  <c r="H32" i="15"/>
  <c r="K32" i="15" s="1"/>
  <c r="E32" i="15"/>
  <c r="O31" i="15"/>
  <c r="N31" i="15"/>
  <c r="K31" i="15"/>
  <c r="H31" i="15"/>
  <c r="E31" i="15"/>
  <c r="J31" i="15" s="1"/>
  <c r="K30" i="15"/>
  <c r="J30" i="15"/>
  <c r="H30" i="15"/>
  <c r="O30" i="15" s="1"/>
  <c r="E30" i="15"/>
  <c r="N30" i="15" s="1"/>
  <c r="H29" i="15"/>
  <c r="O29" i="15" s="1"/>
  <c r="E29" i="15"/>
  <c r="N29" i="15" s="1"/>
  <c r="K28" i="15"/>
  <c r="J28" i="15"/>
  <c r="H28" i="15"/>
  <c r="O28" i="15" s="1"/>
  <c r="E28" i="15"/>
  <c r="N28" i="15" s="1"/>
  <c r="N26" i="15"/>
  <c r="J26" i="15"/>
  <c r="H26" i="15"/>
  <c r="O26" i="15" s="1"/>
  <c r="E26" i="15"/>
  <c r="K25" i="15"/>
  <c r="J25" i="15"/>
  <c r="H25" i="15"/>
  <c r="O25" i="15" s="1"/>
  <c r="E25" i="15"/>
  <c r="N25" i="15" s="1"/>
  <c r="H24" i="15"/>
  <c r="K24" i="15" s="1"/>
  <c r="E24" i="15"/>
  <c r="O23" i="15"/>
  <c r="K23" i="15"/>
  <c r="H23" i="15"/>
  <c r="E23" i="15"/>
  <c r="O22" i="15"/>
  <c r="N22" i="15"/>
  <c r="K22" i="15"/>
  <c r="J22" i="15"/>
  <c r="H22" i="15"/>
  <c r="E22" i="15"/>
  <c r="H19" i="15"/>
  <c r="E19" i="15"/>
  <c r="N18" i="15"/>
  <c r="J18" i="15"/>
  <c r="H18" i="15"/>
  <c r="O18" i="15" s="1"/>
  <c r="E18" i="15"/>
  <c r="K17" i="15"/>
  <c r="H17" i="15"/>
  <c r="O17" i="15" s="1"/>
  <c r="E17" i="15"/>
  <c r="K16" i="15"/>
  <c r="J16" i="15"/>
  <c r="H16" i="15"/>
  <c r="O16" i="15" s="1"/>
  <c r="E16" i="15"/>
  <c r="N16" i="15" s="1"/>
  <c r="K15" i="15"/>
  <c r="J15" i="15"/>
  <c r="H15" i="15"/>
  <c r="O15" i="15" s="1"/>
  <c r="E15" i="15"/>
  <c r="N15" i="15" s="1"/>
  <c r="O14" i="15"/>
  <c r="N14" i="15"/>
  <c r="K14" i="15"/>
  <c r="J14" i="15"/>
  <c r="H14" i="15"/>
  <c r="E14" i="15"/>
  <c r="H13" i="15"/>
  <c r="O13" i="15" s="1"/>
  <c r="E13" i="15"/>
  <c r="N13" i="15" s="1"/>
  <c r="O11" i="15"/>
  <c r="N11" i="15"/>
  <c r="K11" i="15"/>
  <c r="H11" i="15"/>
  <c r="E11" i="15"/>
  <c r="J11" i="15" s="1"/>
  <c r="H10" i="15"/>
  <c r="O10" i="15" s="1"/>
  <c r="E10" i="15"/>
  <c r="N10" i="15" s="1"/>
  <c r="K9" i="15"/>
  <c r="J9" i="15"/>
  <c r="H9" i="15"/>
  <c r="O9" i="15" s="1"/>
  <c r="E9" i="15"/>
  <c r="N9" i="15" s="1"/>
  <c r="O8" i="15"/>
  <c r="H8" i="15"/>
  <c r="K8" i="15" s="1"/>
  <c r="E8" i="15"/>
  <c r="N33" i="14"/>
  <c r="K33" i="14"/>
  <c r="H33" i="14"/>
  <c r="O33" i="14" s="1"/>
  <c r="E33" i="14"/>
  <c r="J33" i="14" s="1"/>
  <c r="H32" i="14"/>
  <c r="O32" i="14" s="1"/>
  <c r="E32" i="14"/>
  <c r="N32" i="14" s="1"/>
  <c r="H31" i="14"/>
  <c r="O31" i="14" s="1"/>
  <c r="E31" i="14"/>
  <c r="N31" i="14" s="1"/>
  <c r="K30" i="14"/>
  <c r="J30" i="14"/>
  <c r="H30" i="14"/>
  <c r="O30" i="14" s="1"/>
  <c r="E30" i="14"/>
  <c r="N30" i="14" s="1"/>
  <c r="O29" i="14"/>
  <c r="K29" i="14"/>
  <c r="H29" i="14"/>
  <c r="E29" i="14"/>
  <c r="H28" i="14"/>
  <c r="O28" i="14" s="1"/>
  <c r="E28" i="14"/>
  <c r="N28" i="14" s="1"/>
  <c r="O26" i="14"/>
  <c r="K26" i="14"/>
  <c r="H26" i="14"/>
  <c r="E26" i="14"/>
  <c r="J26" i="14" s="1"/>
  <c r="N25" i="14"/>
  <c r="K25" i="14"/>
  <c r="J25" i="14"/>
  <c r="H25" i="14"/>
  <c r="O25" i="14" s="1"/>
  <c r="E25" i="14"/>
  <c r="H24" i="14"/>
  <c r="O24" i="14" s="1"/>
  <c r="E24" i="14"/>
  <c r="N24" i="14" s="1"/>
  <c r="H23" i="14"/>
  <c r="O23" i="14" s="1"/>
  <c r="E23" i="14"/>
  <c r="K22" i="14"/>
  <c r="J22" i="14"/>
  <c r="H22" i="14"/>
  <c r="O22" i="14" s="1"/>
  <c r="E22" i="14"/>
  <c r="N22" i="14" s="1"/>
  <c r="H19" i="14"/>
  <c r="E19" i="14"/>
  <c r="K18" i="14"/>
  <c r="H18" i="14"/>
  <c r="O18" i="14" s="1"/>
  <c r="E18" i="14"/>
  <c r="J18" i="14" s="1"/>
  <c r="H17" i="14"/>
  <c r="O17" i="14" s="1"/>
  <c r="E17" i="14"/>
  <c r="H16" i="14"/>
  <c r="E16" i="14"/>
  <c r="N16" i="14" s="1"/>
  <c r="K15" i="14"/>
  <c r="J15" i="14"/>
  <c r="H15" i="14"/>
  <c r="O15" i="14" s="1"/>
  <c r="E15" i="14"/>
  <c r="N15" i="14" s="1"/>
  <c r="O14" i="14"/>
  <c r="H14" i="14"/>
  <c r="K14" i="14" s="1"/>
  <c r="E14" i="14"/>
  <c r="J14" i="14" s="1"/>
  <c r="N13" i="14"/>
  <c r="K13" i="14"/>
  <c r="H13" i="14"/>
  <c r="O13" i="14" s="1"/>
  <c r="E13" i="14"/>
  <c r="J13" i="14" s="1"/>
  <c r="H11" i="14"/>
  <c r="O11" i="14" s="1"/>
  <c r="E11" i="14"/>
  <c r="N11" i="14" s="1"/>
  <c r="O10" i="14"/>
  <c r="N10" i="14"/>
  <c r="K10" i="14"/>
  <c r="H10" i="14"/>
  <c r="E10" i="14"/>
  <c r="J10" i="14" s="1"/>
  <c r="H9" i="14"/>
  <c r="O9" i="14" s="1"/>
  <c r="E9" i="14"/>
  <c r="N9" i="14" s="1"/>
  <c r="J8" i="14"/>
  <c r="H8" i="14"/>
  <c r="O8" i="14" s="1"/>
  <c r="E8" i="14"/>
  <c r="N8" i="14" s="1"/>
  <c r="H33" i="13"/>
  <c r="E33" i="13"/>
  <c r="J33" i="13" s="1"/>
  <c r="N32" i="13"/>
  <c r="J32" i="13"/>
  <c r="H32" i="13"/>
  <c r="O32" i="13" s="1"/>
  <c r="E32" i="13"/>
  <c r="K31" i="13"/>
  <c r="H31" i="13"/>
  <c r="O31" i="13" s="1"/>
  <c r="E31" i="13"/>
  <c r="N31" i="13" s="1"/>
  <c r="O30" i="13"/>
  <c r="K30" i="13"/>
  <c r="J30" i="13"/>
  <c r="H30" i="13"/>
  <c r="E30" i="13"/>
  <c r="N30" i="13" s="1"/>
  <c r="H29" i="13"/>
  <c r="E29" i="13"/>
  <c r="J29" i="13" s="1"/>
  <c r="O28" i="13"/>
  <c r="N28" i="13"/>
  <c r="K28" i="13"/>
  <c r="J28" i="13"/>
  <c r="H28" i="13"/>
  <c r="E28" i="13"/>
  <c r="H26" i="13"/>
  <c r="O26" i="13" s="1"/>
  <c r="E26" i="13"/>
  <c r="N26" i="13" s="1"/>
  <c r="K25" i="13"/>
  <c r="J25" i="13"/>
  <c r="H25" i="13"/>
  <c r="O25" i="13" s="1"/>
  <c r="E25" i="13"/>
  <c r="N25" i="13" s="1"/>
  <c r="J24" i="13"/>
  <c r="H24" i="13"/>
  <c r="O24" i="13" s="1"/>
  <c r="E24" i="13"/>
  <c r="N24" i="13" s="1"/>
  <c r="N23" i="13"/>
  <c r="H23" i="13"/>
  <c r="E23" i="13"/>
  <c r="J23" i="13" s="1"/>
  <c r="K22" i="13"/>
  <c r="J22" i="13"/>
  <c r="H22" i="13"/>
  <c r="O22" i="13" s="1"/>
  <c r="E22" i="13"/>
  <c r="N22" i="13" s="1"/>
  <c r="H19" i="13"/>
  <c r="E19" i="13"/>
  <c r="H18" i="13"/>
  <c r="O18" i="13" s="1"/>
  <c r="E18" i="13"/>
  <c r="N18" i="13" s="1"/>
  <c r="N17" i="13"/>
  <c r="H17" i="13"/>
  <c r="K17" i="13" s="1"/>
  <c r="E17" i="13"/>
  <c r="J17" i="13" s="1"/>
  <c r="J16" i="13"/>
  <c r="H16" i="13"/>
  <c r="O16" i="13" s="1"/>
  <c r="E16" i="13"/>
  <c r="N16" i="13" s="1"/>
  <c r="K15" i="13"/>
  <c r="J15" i="13"/>
  <c r="H15" i="13"/>
  <c r="O15" i="13" s="1"/>
  <c r="E15" i="13"/>
  <c r="N15" i="13" s="1"/>
  <c r="K14" i="13"/>
  <c r="J14" i="13"/>
  <c r="H14" i="13"/>
  <c r="O14" i="13" s="1"/>
  <c r="E14" i="13"/>
  <c r="N14" i="13" s="1"/>
  <c r="H13" i="13"/>
  <c r="K13" i="13" s="1"/>
  <c r="E13" i="13"/>
  <c r="O11" i="13"/>
  <c r="K11" i="13"/>
  <c r="H11" i="13"/>
  <c r="E11" i="13"/>
  <c r="N11" i="13" s="1"/>
  <c r="H10" i="13"/>
  <c r="E10" i="13"/>
  <c r="N10" i="13" s="1"/>
  <c r="K9" i="13"/>
  <c r="H9" i="13"/>
  <c r="O9" i="13" s="1"/>
  <c r="E9" i="13"/>
  <c r="J9" i="13" s="1"/>
  <c r="H8" i="13"/>
  <c r="E8" i="13"/>
  <c r="N8" i="13" s="1"/>
  <c r="N33" i="12"/>
  <c r="H33" i="12"/>
  <c r="O33" i="12" s="1"/>
  <c r="E33" i="12"/>
  <c r="J33" i="12" s="1"/>
  <c r="H32" i="12"/>
  <c r="O32" i="12" s="1"/>
  <c r="E32" i="12"/>
  <c r="O31" i="12"/>
  <c r="K31" i="12"/>
  <c r="H31" i="12"/>
  <c r="E31" i="12"/>
  <c r="N31" i="12" s="1"/>
  <c r="K30" i="12"/>
  <c r="J30" i="12"/>
  <c r="H30" i="12"/>
  <c r="O30" i="12" s="1"/>
  <c r="E30" i="12"/>
  <c r="N30" i="12" s="1"/>
  <c r="K29" i="12"/>
  <c r="H29" i="12"/>
  <c r="O29" i="12" s="1"/>
  <c r="E29" i="12"/>
  <c r="K28" i="12"/>
  <c r="J28" i="12"/>
  <c r="H28" i="12"/>
  <c r="O28" i="12" s="1"/>
  <c r="E28" i="12"/>
  <c r="N28" i="12" s="1"/>
  <c r="O26" i="12"/>
  <c r="J26" i="12"/>
  <c r="H26" i="12"/>
  <c r="K26" i="12" s="1"/>
  <c r="E26" i="12"/>
  <c r="N26" i="12" s="1"/>
  <c r="N25" i="12"/>
  <c r="K25" i="12"/>
  <c r="J25" i="12"/>
  <c r="H25" i="12"/>
  <c r="O25" i="12" s="1"/>
  <c r="E25" i="12"/>
  <c r="J24" i="12"/>
  <c r="H24" i="12"/>
  <c r="O24" i="12" s="1"/>
  <c r="E24" i="12"/>
  <c r="N24" i="12" s="1"/>
  <c r="H23" i="12"/>
  <c r="K23" i="12" s="1"/>
  <c r="E23" i="12"/>
  <c r="N23" i="12" s="1"/>
  <c r="N22" i="12"/>
  <c r="K22" i="12"/>
  <c r="J22" i="12"/>
  <c r="H22" i="12"/>
  <c r="O22" i="12" s="1"/>
  <c r="E22" i="12"/>
  <c r="H19" i="12"/>
  <c r="E19" i="12"/>
  <c r="N18" i="12"/>
  <c r="J18" i="12"/>
  <c r="H18" i="12"/>
  <c r="O18" i="12" s="1"/>
  <c r="E18" i="12"/>
  <c r="H17" i="12"/>
  <c r="E17" i="12"/>
  <c r="J17" i="12" s="1"/>
  <c r="J16" i="12"/>
  <c r="H16" i="12"/>
  <c r="O16" i="12" s="1"/>
  <c r="E16" i="12"/>
  <c r="N16" i="12" s="1"/>
  <c r="K15" i="12"/>
  <c r="J15" i="12"/>
  <c r="H15" i="12"/>
  <c r="O15" i="12" s="1"/>
  <c r="E15" i="12"/>
  <c r="N15" i="12" s="1"/>
  <c r="N14" i="12"/>
  <c r="K14" i="12"/>
  <c r="J14" i="12"/>
  <c r="H14" i="12"/>
  <c r="O14" i="12" s="1"/>
  <c r="E14" i="12"/>
  <c r="H13" i="12"/>
  <c r="O13" i="12" s="1"/>
  <c r="E13" i="12"/>
  <c r="N13" i="12" s="1"/>
  <c r="K11" i="12"/>
  <c r="H11" i="12"/>
  <c r="O11" i="12" s="1"/>
  <c r="E11" i="12"/>
  <c r="N11" i="12" s="1"/>
  <c r="O10" i="12"/>
  <c r="K10" i="12"/>
  <c r="J10" i="12"/>
  <c r="H10" i="12"/>
  <c r="E10" i="12"/>
  <c r="N10" i="12" s="1"/>
  <c r="J9" i="12"/>
  <c r="H9" i="12"/>
  <c r="E9" i="12"/>
  <c r="N9" i="12" s="1"/>
  <c r="H8" i="12"/>
  <c r="O8" i="12" s="1"/>
  <c r="E8" i="12"/>
  <c r="N8" i="12" s="1"/>
  <c r="H33" i="11"/>
  <c r="O33" i="11" s="1"/>
  <c r="E33" i="11"/>
  <c r="N33" i="11" s="1"/>
  <c r="K32" i="11"/>
  <c r="H32" i="11"/>
  <c r="O32" i="11" s="1"/>
  <c r="E32" i="11"/>
  <c r="K31" i="11"/>
  <c r="J31" i="11"/>
  <c r="H31" i="11"/>
  <c r="O31" i="11" s="1"/>
  <c r="E31" i="11"/>
  <c r="N31" i="11" s="1"/>
  <c r="O30" i="11"/>
  <c r="K30" i="11"/>
  <c r="J30" i="11"/>
  <c r="H30" i="11"/>
  <c r="E30" i="11"/>
  <c r="N30" i="11" s="1"/>
  <c r="O29" i="11"/>
  <c r="N29" i="11"/>
  <c r="K29" i="11"/>
  <c r="J29" i="11"/>
  <c r="H29" i="11"/>
  <c r="E29" i="11"/>
  <c r="N28" i="11"/>
  <c r="K28" i="11"/>
  <c r="J28" i="11"/>
  <c r="H28" i="11"/>
  <c r="O28" i="11" s="1"/>
  <c r="E28" i="11"/>
  <c r="O26" i="11"/>
  <c r="K26" i="11"/>
  <c r="H26" i="11"/>
  <c r="E26" i="11"/>
  <c r="K25" i="11"/>
  <c r="J25" i="11"/>
  <c r="H25" i="11"/>
  <c r="O25" i="11" s="1"/>
  <c r="E25" i="11"/>
  <c r="N25" i="11" s="1"/>
  <c r="H24" i="11"/>
  <c r="O24" i="11" s="1"/>
  <c r="E24" i="11"/>
  <c r="N24" i="11" s="1"/>
  <c r="H23" i="11"/>
  <c r="E23" i="11"/>
  <c r="K22" i="11"/>
  <c r="J22" i="11"/>
  <c r="H22" i="11"/>
  <c r="O22" i="11" s="1"/>
  <c r="E22" i="11"/>
  <c r="N22" i="11" s="1"/>
  <c r="H19" i="11"/>
  <c r="E19" i="11"/>
  <c r="H18" i="11"/>
  <c r="K18" i="11" s="1"/>
  <c r="E18" i="11"/>
  <c r="N17" i="11"/>
  <c r="J17" i="11"/>
  <c r="H17" i="11"/>
  <c r="K17" i="11" s="1"/>
  <c r="E17" i="11"/>
  <c r="N16" i="11"/>
  <c r="K16" i="11"/>
  <c r="J16" i="11"/>
  <c r="H16" i="11"/>
  <c r="O16" i="11" s="1"/>
  <c r="E16" i="11"/>
  <c r="K15" i="11"/>
  <c r="J15" i="11"/>
  <c r="H15" i="11"/>
  <c r="O15" i="11" s="1"/>
  <c r="E15" i="11"/>
  <c r="N15" i="11" s="1"/>
  <c r="O14" i="11"/>
  <c r="K14" i="11"/>
  <c r="H14" i="11"/>
  <c r="E14" i="11"/>
  <c r="H13" i="11"/>
  <c r="K13" i="11" s="1"/>
  <c r="E13" i="11"/>
  <c r="N13" i="11" s="1"/>
  <c r="J11" i="11"/>
  <c r="H11" i="11"/>
  <c r="E11" i="11"/>
  <c r="N11" i="11" s="1"/>
  <c r="H10" i="11"/>
  <c r="K10" i="11" s="1"/>
  <c r="E10" i="11"/>
  <c r="N9" i="11"/>
  <c r="J9" i="11"/>
  <c r="H9" i="11"/>
  <c r="K9" i="11" s="1"/>
  <c r="E9" i="11"/>
  <c r="N8" i="11"/>
  <c r="K8" i="11"/>
  <c r="J8" i="11"/>
  <c r="H8" i="11"/>
  <c r="O8" i="11" s="1"/>
  <c r="E8" i="11"/>
  <c r="O33" i="10"/>
  <c r="K33" i="10"/>
  <c r="H33" i="10"/>
  <c r="E33" i="10"/>
  <c r="H32" i="10"/>
  <c r="O32" i="10" s="1"/>
  <c r="E32" i="10"/>
  <c r="J32" i="10" s="1"/>
  <c r="K31" i="10"/>
  <c r="H31" i="10"/>
  <c r="O31" i="10" s="1"/>
  <c r="E31" i="10"/>
  <c r="N31" i="10" s="1"/>
  <c r="K30" i="10"/>
  <c r="J30" i="10"/>
  <c r="H30" i="10"/>
  <c r="O30" i="10" s="1"/>
  <c r="E30" i="10"/>
  <c r="N30" i="10" s="1"/>
  <c r="O29" i="10"/>
  <c r="H29" i="10"/>
  <c r="K29" i="10" s="1"/>
  <c r="E29" i="10"/>
  <c r="J29" i="10" s="1"/>
  <c r="K28" i="10"/>
  <c r="J28" i="10"/>
  <c r="H28" i="10"/>
  <c r="O28" i="10" s="1"/>
  <c r="E28" i="10"/>
  <c r="N28" i="10" s="1"/>
  <c r="J26" i="10"/>
  <c r="H26" i="10"/>
  <c r="E26" i="10"/>
  <c r="N26" i="10" s="1"/>
  <c r="K25" i="10"/>
  <c r="J25" i="10"/>
  <c r="H25" i="10"/>
  <c r="O25" i="10" s="1"/>
  <c r="E25" i="10"/>
  <c r="N25" i="10" s="1"/>
  <c r="N24" i="10"/>
  <c r="J24" i="10"/>
  <c r="H24" i="10"/>
  <c r="K24" i="10" s="1"/>
  <c r="E24" i="10"/>
  <c r="N23" i="10"/>
  <c r="K23" i="10"/>
  <c r="J23" i="10"/>
  <c r="H23" i="10"/>
  <c r="O23" i="10" s="1"/>
  <c r="E23" i="10"/>
  <c r="K22" i="10"/>
  <c r="J22" i="10"/>
  <c r="H22" i="10"/>
  <c r="O22" i="10" s="1"/>
  <c r="E22" i="10"/>
  <c r="N22" i="10" s="1"/>
  <c r="H19" i="10"/>
  <c r="E19" i="10"/>
  <c r="H18" i="10"/>
  <c r="E18" i="10"/>
  <c r="N18" i="10" s="1"/>
  <c r="H17" i="10"/>
  <c r="O17" i="10" s="1"/>
  <c r="E17" i="10"/>
  <c r="O16" i="10"/>
  <c r="K16" i="10"/>
  <c r="J16" i="10"/>
  <c r="H16" i="10"/>
  <c r="E16" i="10"/>
  <c r="N16" i="10" s="1"/>
  <c r="K15" i="10"/>
  <c r="J15" i="10"/>
  <c r="H15" i="10"/>
  <c r="O15" i="10" s="1"/>
  <c r="E15" i="10"/>
  <c r="N15" i="10" s="1"/>
  <c r="H14" i="10"/>
  <c r="E14" i="10"/>
  <c r="N14" i="10" s="1"/>
  <c r="H13" i="10"/>
  <c r="O13" i="10" s="1"/>
  <c r="E13" i="10"/>
  <c r="J13" i="10" s="1"/>
  <c r="H11" i="10"/>
  <c r="O11" i="10" s="1"/>
  <c r="E11" i="10"/>
  <c r="N11" i="10" s="1"/>
  <c r="H10" i="10"/>
  <c r="E10" i="10"/>
  <c r="N10" i="10" s="1"/>
  <c r="H9" i="10"/>
  <c r="O9" i="10" s="1"/>
  <c r="E9" i="10"/>
  <c r="J9" i="10" s="1"/>
  <c r="O8" i="10"/>
  <c r="H8" i="10"/>
  <c r="K8" i="10" s="1"/>
  <c r="E8" i="10"/>
  <c r="N8" i="10" s="1"/>
  <c r="H33" i="9"/>
  <c r="E33" i="9"/>
  <c r="N33" i="9" s="1"/>
  <c r="O32" i="9"/>
  <c r="N32" i="9"/>
  <c r="H32" i="9"/>
  <c r="K32" i="9" s="1"/>
  <c r="E32" i="9"/>
  <c r="J32" i="9" s="1"/>
  <c r="N31" i="9"/>
  <c r="J31" i="9"/>
  <c r="H31" i="9"/>
  <c r="K31" i="9" s="1"/>
  <c r="E31" i="9"/>
  <c r="N30" i="9"/>
  <c r="K30" i="9"/>
  <c r="J30" i="9"/>
  <c r="H30" i="9"/>
  <c r="O30" i="9" s="1"/>
  <c r="E30" i="9"/>
  <c r="H29" i="9"/>
  <c r="E29" i="9"/>
  <c r="N29" i="9" s="1"/>
  <c r="N28" i="9"/>
  <c r="K28" i="9"/>
  <c r="H28" i="9"/>
  <c r="O28" i="9" s="1"/>
  <c r="E28" i="9"/>
  <c r="J28" i="9" s="1"/>
  <c r="H26" i="9"/>
  <c r="O26" i="9" s="1"/>
  <c r="E26" i="9"/>
  <c r="N26" i="9" s="1"/>
  <c r="K25" i="9"/>
  <c r="J25" i="9"/>
  <c r="H25" i="9"/>
  <c r="O25" i="9" s="1"/>
  <c r="E25" i="9"/>
  <c r="N25" i="9" s="1"/>
  <c r="H24" i="9"/>
  <c r="K24" i="9" s="1"/>
  <c r="E24" i="9"/>
  <c r="J24" i="9" s="1"/>
  <c r="N23" i="9"/>
  <c r="K23" i="9"/>
  <c r="J23" i="9"/>
  <c r="H23" i="9"/>
  <c r="O23" i="9" s="1"/>
  <c r="E23" i="9"/>
  <c r="K22" i="9"/>
  <c r="J22" i="9"/>
  <c r="H22" i="9"/>
  <c r="O22" i="9" s="1"/>
  <c r="E22" i="9"/>
  <c r="N22" i="9" s="1"/>
  <c r="H19" i="9"/>
  <c r="E19" i="9"/>
  <c r="H18" i="9"/>
  <c r="O18" i="9" s="1"/>
  <c r="E18" i="9"/>
  <c r="N18" i="9" s="1"/>
  <c r="H17" i="9"/>
  <c r="E17" i="9"/>
  <c r="N17" i="9" s="1"/>
  <c r="O16" i="9"/>
  <c r="N16" i="9"/>
  <c r="H16" i="9"/>
  <c r="K16" i="9" s="1"/>
  <c r="E16" i="9"/>
  <c r="J16" i="9" s="1"/>
  <c r="K15" i="9"/>
  <c r="J15" i="9"/>
  <c r="H15" i="9"/>
  <c r="O15" i="9" s="1"/>
  <c r="E15" i="9"/>
  <c r="N15" i="9" s="1"/>
  <c r="N14" i="9"/>
  <c r="H14" i="9"/>
  <c r="O14" i="9" s="1"/>
  <c r="E14" i="9"/>
  <c r="J14" i="9" s="1"/>
  <c r="H13" i="9"/>
  <c r="E13" i="9"/>
  <c r="N13" i="9" s="1"/>
  <c r="O11" i="9"/>
  <c r="N11" i="9"/>
  <c r="H11" i="9"/>
  <c r="K11" i="9" s="1"/>
  <c r="E11" i="9"/>
  <c r="J11" i="9" s="1"/>
  <c r="H10" i="9"/>
  <c r="O10" i="9" s="1"/>
  <c r="E10" i="9"/>
  <c r="N10" i="9" s="1"/>
  <c r="J9" i="9"/>
  <c r="H9" i="9"/>
  <c r="E9" i="9"/>
  <c r="N9" i="9" s="1"/>
  <c r="O8" i="9"/>
  <c r="H8" i="9"/>
  <c r="K8" i="9" s="1"/>
  <c r="E8" i="9"/>
  <c r="J8" i="9" s="1"/>
  <c r="N33" i="8"/>
  <c r="K33" i="8"/>
  <c r="H33" i="8"/>
  <c r="O33" i="8" s="1"/>
  <c r="E33" i="8"/>
  <c r="J33" i="8" s="1"/>
  <c r="H32" i="8"/>
  <c r="E32" i="8"/>
  <c r="N32" i="8" s="1"/>
  <c r="O31" i="8"/>
  <c r="N31" i="8"/>
  <c r="K31" i="8"/>
  <c r="H31" i="8"/>
  <c r="E31" i="8"/>
  <c r="J31" i="8" s="1"/>
  <c r="K30" i="8"/>
  <c r="J30" i="8"/>
  <c r="H30" i="8"/>
  <c r="O30" i="8" s="1"/>
  <c r="E30" i="8"/>
  <c r="N30" i="8" s="1"/>
  <c r="H29" i="8"/>
  <c r="O29" i="8" s="1"/>
  <c r="E29" i="8"/>
  <c r="N29" i="8" s="1"/>
  <c r="K28" i="8"/>
  <c r="J28" i="8"/>
  <c r="H28" i="8"/>
  <c r="O28" i="8" s="1"/>
  <c r="E28" i="8"/>
  <c r="N28" i="8" s="1"/>
  <c r="O26" i="8"/>
  <c r="N26" i="8"/>
  <c r="H26" i="8"/>
  <c r="K26" i="8" s="1"/>
  <c r="E26" i="8"/>
  <c r="J26" i="8" s="1"/>
  <c r="K25" i="8"/>
  <c r="J25" i="8"/>
  <c r="H25" i="8"/>
  <c r="O25" i="8" s="1"/>
  <c r="E25" i="8"/>
  <c r="N25" i="8" s="1"/>
  <c r="H24" i="8"/>
  <c r="K24" i="8" s="1"/>
  <c r="E24" i="8"/>
  <c r="N24" i="8" s="1"/>
  <c r="H23" i="8"/>
  <c r="O23" i="8" s="1"/>
  <c r="E23" i="8"/>
  <c r="J23" i="8" s="1"/>
  <c r="K22" i="8"/>
  <c r="J22" i="8"/>
  <c r="H22" i="8"/>
  <c r="O22" i="8" s="1"/>
  <c r="E22" i="8"/>
  <c r="N22" i="8" s="1"/>
  <c r="H19" i="8"/>
  <c r="E19" i="8"/>
  <c r="N18" i="8"/>
  <c r="J18" i="8"/>
  <c r="H18" i="8"/>
  <c r="O18" i="8" s="1"/>
  <c r="E18" i="8"/>
  <c r="H17" i="8"/>
  <c r="O17" i="8" s="1"/>
  <c r="E17" i="8"/>
  <c r="J17" i="8" s="1"/>
  <c r="O16" i="8"/>
  <c r="K16" i="8"/>
  <c r="J16" i="8"/>
  <c r="H16" i="8"/>
  <c r="E16" i="8"/>
  <c r="N16" i="8" s="1"/>
  <c r="K15" i="8"/>
  <c r="J15" i="8"/>
  <c r="H15" i="8"/>
  <c r="O15" i="8" s="1"/>
  <c r="E15" i="8"/>
  <c r="N15" i="8" s="1"/>
  <c r="H14" i="8"/>
  <c r="K14" i="8" s="1"/>
  <c r="E14" i="8"/>
  <c r="N14" i="8" s="1"/>
  <c r="O13" i="8"/>
  <c r="N13" i="8"/>
  <c r="K13" i="8"/>
  <c r="H13" i="8"/>
  <c r="E13" i="8"/>
  <c r="J13" i="8" s="1"/>
  <c r="O11" i="8"/>
  <c r="H11" i="8"/>
  <c r="K11" i="8" s="1"/>
  <c r="E11" i="8"/>
  <c r="J11" i="8" s="1"/>
  <c r="O10" i="8"/>
  <c r="K10" i="8"/>
  <c r="H10" i="8"/>
  <c r="E10" i="8"/>
  <c r="N10" i="8" s="1"/>
  <c r="N9" i="8"/>
  <c r="K9" i="8"/>
  <c r="J9" i="8"/>
  <c r="H9" i="8"/>
  <c r="O9" i="8" s="1"/>
  <c r="E9" i="8"/>
  <c r="H8" i="8"/>
  <c r="O8" i="8" s="1"/>
  <c r="E8" i="8"/>
  <c r="N8" i="8" s="1"/>
  <c r="O33" i="7"/>
  <c r="N33" i="7"/>
  <c r="K33" i="7"/>
  <c r="J33" i="7"/>
  <c r="H33" i="7"/>
  <c r="E33" i="7"/>
  <c r="H32" i="7"/>
  <c r="O32" i="7" s="1"/>
  <c r="E32" i="7"/>
  <c r="N32" i="7" s="1"/>
  <c r="H31" i="7"/>
  <c r="K31" i="7" s="1"/>
  <c r="E31" i="7"/>
  <c r="N31" i="7" s="1"/>
  <c r="K30" i="7"/>
  <c r="J30" i="7"/>
  <c r="H30" i="7"/>
  <c r="O30" i="7" s="1"/>
  <c r="E30" i="7"/>
  <c r="N30" i="7" s="1"/>
  <c r="N29" i="7"/>
  <c r="J29" i="7"/>
  <c r="H29" i="7"/>
  <c r="O29" i="7" s="1"/>
  <c r="E29" i="7"/>
  <c r="K28" i="7"/>
  <c r="J28" i="7"/>
  <c r="H28" i="7"/>
  <c r="O28" i="7" s="1"/>
  <c r="E28" i="7"/>
  <c r="N28" i="7" s="1"/>
  <c r="O26" i="7"/>
  <c r="K26" i="7"/>
  <c r="H26" i="7"/>
  <c r="E26" i="7"/>
  <c r="J26" i="7" s="1"/>
  <c r="N25" i="7"/>
  <c r="K25" i="7"/>
  <c r="J25" i="7"/>
  <c r="H25" i="7"/>
  <c r="O25" i="7" s="1"/>
  <c r="E25" i="7"/>
  <c r="O24" i="7"/>
  <c r="H24" i="7"/>
  <c r="K24" i="7" s="1"/>
  <c r="E24" i="7"/>
  <c r="N24" i="7" s="1"/>
  <c r="O23" i="7"/>
  <c r="K23" i="7"/>
  <c r="J23" i="7"/>
  <c r="H23" i="7"/>
  <c r="E23" i="7"/>
  <c r="N23" i="7" s="1"/>
  <c r="K22" i="7"/>
  <c r="J22" i="7"/>
  <c r="H22" i="7"/>
  <c r="O22" i="7" s="1"/>
  <c r="E22" i="7"/>
  <c r="N22" i="7" s="1"/>
  <c r="H19" i="7"/>
  <c r="E19" i="7"/>
  <c r="H18" i="7"/>
  <c r="O18" i="7" s="1"/>
  <c r="E18" i="7"/>
  <c r="J18" i="7" s="1"/>
  <c r="H17" i="7"/>
  <c r="O17" i="7" s="1"/>
  <c r="E17" i="7"/>
  <c r="N17" i="7" s="1"/>
  <c r="H16" i="7"/>
  <c r="O16" i="7" s="1"/>
  <c r="E16" i="7"/>
  <c r="N16" i="7" s="1"/>
  <c r="K15" i="7"/>
  <c r="J15" i="7"/>
  <c r="H15" i="7"/>
  <c r="O15" i="7" s="1"/>
  <c r="E15" i="7"/>
  <c r="N15" i="7" s="1"/>
  <c r="K14" i="7"/>
  <c r="J14" i="7"/>
  <c r="H14" i="7"/>
  <c r="O14" i="7" s="1"/>
  <c r="E14" i="7"/>
  <c r="N14" i="7" s="1"/>
  <c r="O13" i="7"/>
  <c r="K13" i="7"/>
  <c r="H13" i="7"/>
  <c r="E13" i="7"/>
  <c r="N13" i="7" s="1"/>
  <c r="H11" i="7"/>
  <c r="O11" i="7" s="1"/>
  <c r="E11" i="7"/>
  <c r="N11" i="7" s="1"/>
  <c r="O10" i="7"/>
  <c r="K10" i="7"/>
  <c r="H10" i="7"/>
  <c r="E10" i="7"/>
  <c r="N10" i="7" s="1"/>
  <c r="O9" i="7"/>
  <c r="N9" i="7"/>
  <c r="K9" i="7"/>
  <c r="J9" i="7"/>
  <c r="H9" i="7"/>
  <c r="E9" i="7"/>
  <c r="H8" i="7"/>
  <c r="O8" i="7" s="1"/>
  <c r="E8" i="7"/>
  <c r="N8" i="7" s="1"/>
  <c r="O33" i="6"/>
  <c r="H33" i="6"/>
  <c r="K33" i="6" s="1"/>
  <c r="E33" i="6"/>
  <c r="J33" i="6" s="1"/>
  <c r="O32" i="6"/>
  <c r="N32" i="6"/>
  <c r="K32" i="6"/>
  <c r="J32" i="6"/>
  <c r="H32" i="6"/>
  <c r="E32" i="6"/>
  <c r="K31" i="6"/>
  <c r="J31" i="6"/>
  <c r="H31" i="6"/>
  <c r="O31" i="6" s="1"/>
  <c r="E31" i="6"/>
  <c r="N31" i="6" s="1"/>
  <c r="K30" i="6"/>
  <c r="J30" i="6"/>
  <c r="H30" i="6"/>
  <c r="O30" i="6" s="1"/>
  <c r="E30" i="6"/>
  <c r="N30" i="6" s="1"/>
  <c r="K29" i="6"/>
  <c r="J29" i="6"/>
  <c r="H29" i="6"/>
  <c r="O29" i="6" s="1"/>
  <c r="E29" i="6"/>
  <c r="N29" i="6" s="1"/>
  <c r="H28" i="6"/>
  <c r="O28" i="6" s="1"/>
  <c r="E28" i="6"/>
  <c r="N28" i="6" s="1"/>
  <c r="H26" i="6"/>
  <c r="O26" i="6" s="1"/>
  <c r="E26" i="6"/>
  <c r="N26" i="6" s="1"/>
  <c r="K25" i="6"/>
  <c r="J25" i="6"/>
  <c r="H25" i="6"/>
  <c r="O25" i="6" s="1"/>
  <c r="E25" i="6"/>
  <c r="N25" i="6" s="1"/>
  <c r="O24" i="6"/>
  <c r="N24" i="6"/>
  <c r="J24" i="6"/>
  <c r="H24" i="6"/>
  <c r="K24" i="6" s="1"/>
  <c r="E24" i="6"/>
  <c r="H23" i="6"/>
  <c r="O23" i="6" s="1"/>
  <c r="E23" i="6"/>
  <c r="N23" i="6" s="1"/>
  <c r="K22" i="6"/>
  <c r="J22" i="6"/>
  <c r="H22" i="6"/>
  <c r="O22" i="6" s="1"/>
  <c r="E22" i="6"/>
  <c r="N22" i="6" s="1"/>
  <c r="H19" i="6"/>
  <c r="E19" i="6"/>
  <c r="H18" i="6"/>
  <c r="O18" i="6" s="1"/>
  <c r="E18" i="6"/>
  <c r="N18" i="6" s="1"/>
  <c r="K17" i="6"/>
  <c r="H17" i="6"/>
  <c r="O17" i="6" s="1"/>
  <c r="E17" i="6"/>
  <c r="J17" i="6" s="1"/>
  <c r="O16" i="6"/>
  <c r="N16" i="6"/>
  <c r="K16" i="6"/>
  <c r="J16" i="6"/>
  <c r="H16" i="6"/>
  <c r="E16" i="6"/>
  <c r="K15" i="6"/>
  <c r="J15" i="6"/>
  <c r="H15" i="6"/>
  <c r="O15" i="6" s="1"/>
  <c r="E15" i="6"/>
  <c r="N15" i="6" s="1"/>
  <c r="H14" i="6"/>
  <c r="O14" i="6" s="1"/>
  <c r="E14" i="6"/>
  <c r="N14" i="6" s="1"/>
  <c r="H13" i="6"/>
  <c r="O13" i="6" s="1"/>
  <c r="E13" i="6"/>
  <c r="J13" i="6" s="1"/>
  <c r="K11" i="6"/>
  <c r="J11" i="6"/>
  <c r="H11" i="6"/>
  <c r="O11" i="6" s="1"/>
  <c r="E11" i="6"/>
  <c r="N11" i="6" s="1"/>
  <c r="H10" i="6"/>
  <c r="O10" i="6" s="1"/>
  <c r="E10" i="6"/>
  <c r="N10" i="6" s="1"/>
  <c r="N9" i="6"/>
  <c r="K9" i="6"/>
  <c r="J9" i="6"/>
  <c r="H9" i="6"/>
  <c r="O9" i="6" s="1"/>
  <c r="E9" i="6"/>
  <c r="K8" i="6"/>
  <c r="J8" i="6"/>
  <c r="H8" i="6"/>
  <c r="O8" i="6" s="1"/>
  <c r="E8" i="6"/>
  <c r="N8" i="6" s="1"/>
  <c r="H33" i="5"/>
  <c r="O33" i="5" s="1"/>
  <c r="E33" i="5"/>
  <c r="N33" i="5" s="1"/>
  <c r="H32" i="5"/>
  <c r="O32" i="5" s="1"/>
  <c r="E32" i="5"/>
  <c r="N32" i="5" s="1"/>
  <c r="O31" i="5"/>
  <c r="N31" i="5"/>
  <c r="J31" i="5"/>
  <c r="H31" i="5"/>
  <c r="K31" i="5" s="1"/>
  <c r="E31" i="5"/>
  <c r="K30" i="5"/>
  <c r="J30" i="5"/>
  <c r="H30" i="5"/>
  <c r="O30" i="5" s="1"/>
  <c r="E30" i="5"/>
  <c r="N30" i="5" s="1"/>
  <c r="K29" i="5"/>
  <c r="J29" i="5"/>
  <c r="H29" i="5"/>
  <c r="O29" i="5" s="1"/>
  <c r="E29" i="5"/>
  <c r="N29" i="5" s="1"/>
  <c r="N28" i="5"/>
  <c r="K28" i="5"/>
  <c r="J28" i="5"/>
  <c r="H28" i="5"/>
  <c r="O28" i="5" s="1"/>
  <c r="E28" i="5"/>
  <c r="H26" i="5"/>
  <c r="O26" i="5" s="1"/>
  <c r="E26" i="5"/>
  <c r="N26" i="5" s="1"/>
  <c r="K25" i="5"/>
  <c r="J25" i="5"/>
  <c r="H25" i="5"/>
  <c r="O25" i="5" s="1"/>
  <c r="E25" i="5"/>
  <c r="N25" i="5" s="1"/>
  <c r="H24" i="5"/>
  <c r="O24" i="5" s="1"/>
  <c r="E24" i="5"/>
  <c r="J24" i="5" s="1"/>
  <c r="O23" i="5"/>
  <c r="N23" i="5"/>
  <c r="J23" i="5"/>
  <c r="H23" i="5"/>
  <c r="K23" i="5" s="1"/>
  <c r="E23" i="5"/>
  <c r="K22" i="5"/>
  <c r="J22" i="5"/>
  <c r="H22" i="5"/>
  <c r="O22" i="5" s="1"/>
  <c r="E22" i="5"/>
  <c r="N22" i="5" s="1"/>
  <c r="H19" i="5"/>
  <c r="E19" i="5"/>
  <c r="H18" i="5"/>
  <c r="O18" i="5" s="1"/>
  <c r="E18" i="5"/>
  <c r="N18" i="5" s="1"/>
  <c r="H17" i="5"/>
  <c r="O17" i="5" s="1"/>
  <c r="E17" i="5"/>
  <c r="N17" i="5" s="1"/>
  <c r="O16" i="5"/>
  <c r="H16" i="5"/>
  <c r="K16" i="5" s="1"/>
  <c r="E16" i="5"/>
  <c r="J16" i="5" s="1"/>
  <c r="K15" i="5"/>
  <c r="J15" i="5"/>
  <c r="H15" i="5"/>
  <c r="O15" i="5" s="1"/>
  <c r="E15" i="5"/>
  <c r="N15" i="5" s="1"/>
  <c r="K14" i="5"/>
  <c r="H14" i="5"/>
  <c r="O14" i="5" s="1"/>
  <c r="E14" i="5"/>
  <c r="N14" i="5" s="1"/>
  <c r="H13" i="5"/>
  <c r="O13" i="5" s="1"/>
  <c r="E13" i="5"/>
  <c r="N13" i="5" s="1"/>
  <c r="O11" i="5"/>
  <c r="N11" i="5"/>
  <c r="H11" i="5"/>
  <c r="K11" i="5" s="1"/>
  <c r="E11" i="5"/>
  <c r="J11" i="5" s="1"/>
  <c r="J10" i="5"/>
  <c r="H10" i="5"/>
  <c r="O10" i="5" s="1"/>
  <c r="E10" i="5"/>
  <c r="N10" i="5" s="1"/>
  <c r="H9" i="5"/>
  <c r="O9" i="5" s="1"/>
  <c r="E9" i="5"/>
  <c r="N9" i="5" s="1"/>
  <c r="H8" i="5"/>
  <c r="O8" i="5" s="1"/>
  <c r="E8" i="5"/>
  <c r="J8" i="5" s="1"/>
  <c r="H33" i="4"/>
  <c r="O33" i="4" s="1"/>
  <c r="E33" i="4"/>
  <c r="N33" i="4" s="1"/>
  <c r="K32" i="4"/>
  <c r="H32" i="4"/>
  <c r="O32" i="4" s="1"/>
  <c r="E32" i="4"/>
  <c r="N32" i="4" s="1"/>
  <c r="O31" i="4"/>
  <c r="H31" i="4"/>
  <c r="K31" i="4" s="1"/>
  <c r="E31" i="4"/>
  <c r="J31" i="4" s="1"/>
  <c r="N30" i="4"/>
  <c r="K30" i="4"/>
  <c r="J30" i="4"/>
  <c r="H30" i="4"/>
  <c r="O30" i="4" s="1"/>
  <c r="E30" i="4"/>
  <c r="K29" i="4"/>
  <c r="H29" i="4"/>
  <c r="O29" i="4" s="1"/>
  <c r="E29" i="4"/>
  <c r="N29" i="4" s="1"/>
  <c r="K28" i="4"/>
  <c r="J28" i="4"/>
  <c r="H28" i="4"/>
  <c r="O28" i="4" s="1"/>
  <c r="E28" i="4"/>
  <c r="N28" i="4" s="1"/>
  <c r="H26" i="4"/>
  <c r="K26" i="4" s="1"/>
  <c r="E26" i="4"/>
  <c r="N26" i="4" s="1"/>
  <c r="K25" i="4"/>
  <c r="J25" i="4"/>
  <c r="H25" i="4"/>
  <c r="O25" i="4" s="1"/>
  <c r="E25" i="4"/>
  <c r="N25" i="4" s="1"/>
  <c r="H24" i="4"/>
  <c r="O24" i="4" s="1"/>
  <c r="E24" i="4"/>
  <c r="N24" i="4" s="1"/>
  <c r="O23" i="4"/>
  <c r="N23" i="4"/>
  <c r="K23" i="4"/>
  <c r="H23" i="4"/>
  <c r="E23" i="4"/>
  <c r="J23" i="4" s="1"/>
  <c r="K22" i="4"/>
  <c r="J22" i="4"/>
  <c r="H22" i="4"/>
  <c r="O22" i="4" s="1"/>
  <c r="E22" i="4"/>
  <c r="N22" i="4" s="1"/>
  <c r="H19" i="4"/>
  <c r="E19" i="4"/>
  <c r="H18" i="4"/>
  <c r="K18" i="4" s="1"/>
  <c r="E18" i="4"/>
  <c r="N18" i="4" s="1"/>
  <c r="K17" i="4"/>
  <c r="H17" i="4"/>
  <c r="O17" i="4" s="1"/>
  <c r="E17" i="4"/>
  <c r="N17" i="4" s="1"/>
  <c r="H16" i="4"/>
  <c r="O16" i="4" s="1"/>
  <c r="E16" i="4"/>
  <c r="N16" i="4" s="1"/>
  <c r="O15" i="4"/>
  <c r="K15" i="4"/>
  <c r="J15" i="4"/>
  <c r="H15" i="4"/>
  <c r="E15" i="4"/>
  <c r="N15" i="4" s="1"/>
  <c r="H14" i="4"/>
  <c r="K14" i="4" s="1"/>
  <c r="E14" i="4"/>
  <c r="N14" i="4" s="1"/>
  <c r="K13" i="4"/>
  <c r="H13" i="4"/>
  <c r="O13" i="4" s="1"/>
  <c r="E13" i="4"/>
  <c r="N13" i="4" s="1"/>
  <c r="H11" i="4"/>
  <c r="O11" i="4" s="1"/>
  <c r="E11" i="4"/>
  <c r="J11" i="4" s="1"/>
  <c r="H10" i="4"/>
  <c r="K10" i="4" s="1"/>
  <c r="E10" i="4"/>
  <c r="N10" i="4" s="1"/>
  <c r="J9" i="4"/>
  <c r="H9" i="4"/>
  <c r="O9" i="4" s="1"/>
  <c r="E9" i="4"/>
  <c r="N9" i="4" s="1"/>
  <c r="H8" i="4"/>
  <c r="O8" i="4" s="1"/>
  <c r="E8" i="4"/>
  <c r="N8" i="4" s="1"/>
  <c r="H33" i="3"/>
  <c r="K33" i="3" s="1"/>
  <c r="E33" i="3"/>
  <c r="N33" i="3" s="1"/>
  <c r="H32" i="3"/>
  <c r="O32" i="3" s="1"/>
  <c r="E32" i="3"/>
  <c r="N32" i="3" s="1"/>
  <c r="H31" i="3"/>
  <c r="O31" i="3" s="1"/>
  <c r="E31" i="3"/>
  <c r="N31" i="3" s="1"/>
  <c r="O30" i="3"/>
  <c r="N30" i="3"/>
  <c r="K30" i="3"/>
  <c r="J30" i="3"/>
  <c r="H30" i="3"/>
  <c r="E30" i="3"/>
  <c r="N29" i="3"/>
  <c r="J29" i="3"/>
  <c r="H29" i="3"/>
  <c r="K29" i="3" s="1"/>
  <c r="E29" i="3"/>
  <c r="K28" i="3"/>
  <c r="J28" i="3"/>
  <c r="H28" i="3"/>
  <c r="O28" i="3" s="1"/>
  <c r="E28" i="3"/>
  <c r="N28" i="3" s="1"/>
  <c r="O26" i="3"/>
  <c r="N26" i="3"/>
  <c r="K26" i="3"/>
  <c r="H26" i="3"/>
  <c r="E26" i="3"/>
  <c r="J26" i="3" s="1"/>
  <c r="K25" i="3"/>
  <c r="J25" i="3"/>
  <c r="H25" i="3"/>
  <c r="O25" i="3" s="1"/>
  <c r="E25" i="3"/>
  <c r="N25" i="3" s="1"/>
  <c r="H24" i="3"/>
  <c r="O24" i="3" s="1"/>
  <c r="E24" i="3"/>
  <c r="N24" i="3" s="1"/>
  <c r="H23" i="3"/>
  <c r="O23" i="3" s="1"/>
  <c r="E23" i="3"/>
  <c r="N23" i="3" s="1"/>
  <c r="O22" i="3"/>
  <c r="N22" i="3"/>
  <c r="K22" i="3"/>
  <c r="J22" i="3"/>
  <c r="H22" i="3"/>
  <c r="E22" i="3"/>
  <c r="H19" i="3"/>
  <c r="E19" i="3"/>
  <c r="O18" i="3"/>
  <c r="N18" i="3"/>
  <c r="H18" i="3"/>
  <c r="K18" i="3" s="1"/>
  <c r="E18" i="3"/>
  <c r="J18" i="3" s="1"/>
  <c r="H17" i="3"/>
  <c r="O17" i="3" s="1"/>
  <c r="E17" i="3"/>
  <c r="N17" i="3" s="1"/>
  <c r="K16" i="3"/>
  <c r="H16" i="3"/>
  <c r="O16" i="3" s="1"/>
  <c r="E16" i="3"/>
  <c r="N16" i="3" s="1"/>
  <c r="K15" i="3"/>
  <c r="J15" i="3"/>
  <c r="H15" i="3"/>
  <c r="O15" i="3" s="1"/>
  <c r="E15" i="3"/>
  <c r="N15" i="3" s="1"/>
  <c r="O14" i="3"/>
  <c r="K14" i="3"/>
  <c r="J14" i="3"/>
  <c r="H14" i="3"/>
  <c r="E14" i="3"/>
  <c r="N14" i="3" s="1"/>
  <c r="N13" i="3"/>
  <c r="J13" i="3"/>
  <c r="H13" i="3"/>
  <c r="O13" i="3" s="1"/>
  <c r="E13" i="3"/>
  <c r="H11" i="3"/>
  <c r="K11" i="3" s="1"/>
  <c r="E11" i="3"/>
  <c r="N11" i="3" s="1"/>
  <c r="N10" i="3"/>
  <c r="H10" i="3"/>
  <c r="O10" i="3" s="1"/>
  <c r="E10" i="3"/>
  <c r="J10" i="3" s="1"/>
  <c r="H9" i="3"/>
  <c r="O9" i="3" s="1"/>
  <c r="E9" i="3"/>
  <c r="N9" i="3" s="1"/>
  <c r="J8" i="3"/>
  <c r="H8" i="3"/>
  <c r="O8" i="3" s="1"/>
  <c r="E8" i="3"/>
  <c r="N8" i="3" s="1"/>
  <c r="H33" i="2"/>
  <c r="O33" i="2" s="1"/>
  <c r="E33" i="2"/>
  <c r="J33" i="2" s="1"/>
  <c r="N32" i="2"/>
  <c r="J32" i="2"/>
  <c r="H32" i="2"/>
  <c r="O32" i="2" s="1"/>
  <c r="E32" i="2"/>
  <c r="H31" i="2"/>
  <c r="O31" i="2" s="1"/>
  <c r="E31" i="2"/>
  <c r="N31" i="2" s="1"/>
  <c r="O30" i="2"/>
  <c r="K30" i="2"/>
  <c r="J30" i="2"/>
  <c r="H30" i="2"/>
  <c r="E30" i="2"/>
  <c r="N30" i="2" s="1"/>
  <c r="N29" i="2"/>
  <c r="J29" i="2"/>
  <c r="H29" i="2"/>
  <c r="O29" i="2" s="1"/>
  <c r="E29" i="2"/>
  <c r="K28" i="2"/>
  <c r="J28" i="2"/>
  <c r="H28" i="2"/>
  <c r="O28" i="2" s="1"/>
  <c r="E28" i="2"/>
  <c r="N28" i="2" s="1"/>
  <c r="H26" i="2"/>
  <c r="K26" i="2" s="1"/>
  <c r="E26" i="2"/>
  <c r="N26" i="2" s="1"/>
  <c r="O25" i="2"/>
  <c r="K25" i="2"/>
  <c r="J25" i="2"/>
  <c r="H25" i="2"/>
  <c r="E25" i="2"/>
  <c r="N25" i="2" s="1"/>
  <c r="N24" i="2"/>
  <c r="J24" i="2"/>
  <c r="H24" i="2"/>
  <c r="O24" i="2" s="1"/>
  <c r="E24" i="2"/>
  <c r="H23" i="2"/>
  <c r="O23" i="2" s="1"/>
  <c r="E23" i="2"/>
  <c r="N23" i="2" s="1"/>
  <c r="O22" i="2"/>
  <c r="K22" i="2"/>
  <c r="J22" i="2"/>
  <c r="H22" i="2"/>
  <c r="E22" i="2"/>
  <c r="N22" i="2" s="1"/>
  <c r="H19" i="2"/>
  <c r="E19" i="2"/>
  <c r="H18" i="2"/>
  <c r="K18" i="2" s="1"/>
  <c r="E18" i="2"/>
  <c r="N18" i="2" s="1"/>
  <c r="O17" i="2"/>
  <c r="H17" i="2"/>
  <c r="K17" i="2" s="1"/>
  <c r="E17" i="2"/>
  <c r="N17" i="2" s="1"/>
  <c r="N16" i="2"/>
  <c r="J16" i="2"/>
  <c r="H16" i="2"/>
  <c r="O16" i="2" s="1"/>
  <c r="E16" i="2"/>
  <c r="K15" i="2"/>
  <c r="J15" i="2"/>
  <c r="H15" i="2"/>
  <c r="O15" i="2" s="1"/>
  <c r="E15" i="2"/>
  <c r="N15" i="2" s="1"/>
  <c r="O14" i="2"/>
  <c r="K14" i="2"/>
  <c r="J14" i="2"/>
  <c r="H14" i="2"/>
  <c r="E14" i="2"/>
  <c r="N14" i="2" s="1"/>
  <c r="O13" i="2"/>
  <c r="N13" i="2"/>
  <c r="K13" i="2"/>
  <c r="J13" i="2"/>
  <c r="H13" i="2"/>
  <c r="E13" i="2"/>
  <c r="H11" i="2"/>
  <c r="O11" i="2" s="1"/>
  <c r="E11" i="2"/>
  <c r="N11" i="2" s="1"/>
  <c r="H10" i="2"/>
  <c r="K10" i="2" s="1"/>
  <c r="E10" i="2"/>
  <c r="N10" i="2" s="1"/>
  <c r="H9" i="2"/>
  <c r="O9" i="2" s="1"/>
  <c r="E9" i="2"/>
  <c r="N9" i="2" s="1"/>
  <c r="N8" i="2"/>
  <c r="J8" i="2"/>
  <c r="H8" i="2"/>
  <c r="O8" i="2" s="1"/>
  <c r="E8" i="2"/>
  <c r="H33" i="1"/>
  <c r="K33" i="1" s="1"/>
  <c r="E33" i="1"/>
  <c r="N33" i="1" s="1"/>
  <c r="O32" i="1"/>
  <c r="N32" i="1"/>
  <c r="J32" i="1"/>
  <c r="H32" i="1"/>
  <c r="K32" i="1" s="1"/>
  <c r="E32" i="1"/>
  <c r="H31" i="1"/>
  <c r="O31" i="1" s="1"/>
  <c r="E31" i="1"/>
  <c r="N31" i="1" s="1"/>
  <c r="K30" i="1"/>
  <c r="J30" i="1"/>
  <c r="H30" i="1"/>
  <c r="O30" i="1" s="1"/>
  <c r="E30" i="1"/>
  <c r="N30" i="1" s="1"/>
  <c r="H29" i="1"/>
  <c r="K29" i="1" s="1"/>
  <c r="E29" i="1"/>
  <c r="N29" i="1" s="1"/>
  <c r="O28" i="1"/>
  <c r="K28" i="1"/>
  <c r="J28" i="1"/>
  <c r="H28" i="1"/>
  <c r="E28" i="1"/>
  <c r="N28" i="1" s="1"/>
  <c r="H26" i="1"/>
  <c r="K26" i="1" s="1"/>
  <c r="E26" i="1"/>
  <c r="N26" i="1" s="1"/>
  <c r="O25" i="1"/>
  <c r="K25" i="1"/>
  <c r="J25" i="1"/>
  <c r="H25" i="1"/>
  <c r="E25" i="1"/>
  <c r="N25" i="1" s="1"/>
  <c r="O24" i="1"/>
  <c r="N24" i="1"/>
  <c r="K24" i="1"/>
  <c r="J24" i="1"/>
  <c r="H24" i="1"/>
  <c r="E24" i="1"/>
  <c r="H23" i="1"/>
  <c r="O23" i="1" s="1"/>
  <c r="E23" i="1"/>
  <c r="N23" i="1" s="1"/>
  <c r="K22" i="1"/>
  <c r="J22" i="1"/>
  <c r="H22" i="1"/>
  <c r="O22" i="1" s="1"/>
  <c r="E22" i="1"/>
  <c r="N22" i="1" s="1"/>
  <c r="H19" i="1"/>
  <c r="E19" i="1"/>
  <c r="H18" i="1"/>
  <c r="O18" i="1" s="1"/>
  <c r="E18" i="1"/>
  <c r="N18" i="1" s="1"/>
  <c r="H17" i="1"/>
  <c r="K17" i="1" s="1"/>
  <c r="E17" i="1"/>
  <c r="N17" i="1" s="1"/>
  <c r="N16" i="1"/>
  <c r="K16" i="1"/>
  <c r="J16" i="1"/>
  <c r="H16" i="1"/>
  <c r="O16" i="1" s="1"/>
  <c r="E16" i="1"/>
  <c r="K15" i="1"/>
  <c r="J15" i="1"/>
  <c r="H15" i="1"/>
  <c r="O15" i="1" s="1"/>
  <c r="E15" i="1"/>
  <c r="N15" i="1" s="1"/>
  <c r="J14" i="1"/>
  <c r="H14" i="1"/>
  <c r="O14" i="1" s="1"/>
  <c r="E14" i="1"/>
  <c r="N14" i="1" s="1"/>
  <c r="O13" i="1"/>
  <c r="H13" i="1"/>
  <c r="K13" i="1" s="1"/>
  <c r="E13" i="1"/>
  <c r="N13" i="1" s="1"/>
  <c r="H11" i="1"/>
  <c r="O11" i="1" s="1"/>
  <c r="E11" i="1"/>
  <c r="N11" i="1" s="1"/>
  <c r="H10" i="1"/>
  <c r="O10" i="1" s="1"/>
  <c r="E10" i="1"/>
  <c r="N10" i="1" s="1"/>
  <c r="H9" i="1"/>
  <c r="K9" i="1" s="1"/>
  <c r="E9" i="1"/>
  <c r="N9" i="1" s="1"/>
  <c r="O8" i="1"/>
  <c r="N8" i="1"/>
  <c r="J8" i="1"/>
  <c r="H8" i="1"/>
  <c r="K8" i="1" s="1"/>
  <c r="E8" i="1"/>
  <c r="O23" i="13" l="1"/>
  <c r="K23" i="13"/>
  <c r="O31" i="7"/>
  <c r="O33" i="13"/>
  <c r="K33" i="13"/>
  <c r="O29" i="17"/>
  <c r="K29" i="17"/>
  <c r="O10" i="20"/>
  <c r="K10" i="20"/>
  <c r="K33" i="23"/>
  <c r="O33" i="23"/>
  <c r="J17" i="10"/>
  <c r="N17" i="10"/>
  <c r="J11" i="19"/>
  <c r="N11" i="19"/>
  <c r="K10" i="3"/>
  <c r="K29" i="2"/>
  <c r="K8" i="3"/>
  <c r="J33" i="3"/>
  <c r="K9" i="4"/>
  <c r="K11" i="4"/>
  <c r="K8" i="5"/>
  <c r="K10" i="5"/>
  <c r="K24" i="5"/>
  <c r="J32" i="5"/>
  <c r="J23" i="6"/>
  <c r="J17" i="7"/>
  <c r="K17" i="8"/>
  <c r="K23" i="8"/>
  <c r="J10" i="9"/>
  <c r="K9" i="10"/>
  <c r="K17" i="10"/>
  <c r="K32" i="10"/>
  <c r="O9" i="11"/>
  <c r="O18" i="11"/>
  <c r="J33" i="11"/>
  <c r="K18" i="12"/>
  <c r="K16" i="13"/>
  <c r="O16" i="14"/>
  <c r="K16" i="14"/>
  <c r="N23" i="16"/>
  <c r="J23" i="16"/>
  <c r="K24" i="17"/>
  <c r="O24" i="17"/>
  <c r="O10" i="18"/>
  <c r="K10" i="18"/>
  <c r="J26" i="18"/>
  <c r="N26" i="18"/>
  <c r="K29" i="18"/>
  <c r="O29" i="18"/>
  <c r="O9" i="19"/>
  <c r="K9" i="19"/>
  <c r="O18" i="21"/>
  <c r="N23" i="21"/>
  <c r="J23" i="21"/>
  <c r="O16" i="23"/>
  <c r="N8" i="24"/>
  <c r="J8" i="24"/>
  <c r="O26" i="2"/>
  <c r="N23" i="11"/>
  <c r="J23" i="11"/>
  <c r="J11" i="1"/>
  <c r="J26" i="1"/>
  <c r="J31" i="1"/>
  <c r="J23" i="1"/>
  <c r="O29" i="1"/>
  <c r="J9" i="2"/>
  <c r="J17" i="2"/>
  <c r="J23" i="2"/>
  <c r="J17" i="3"/>
  <c r="O29" i="3"/>
  <c r="N11" i="4"/>
  <c r="J14" i="4"/>
  <c r="J18" i="4"/>
  <c r="J26" i="4"/>
  <c r="N8" i="5"/>
  <c r="J18" i="5"/>
  <c r="N24" i="5"/>
  <c r="J26" i="5"/>
  <c r="K32" i="5"/>
  <c r="K23" i="6"/>
  <c r="J8" i="7"/>
  <c r="K17" i="7"/>
  <c r="N17" i="8"/>
  <c r="N23" i="8"/>
  <c r="J17" i="9"/>
  <c r="K13" i="10"/>
  <c r="N32" i="10"/>
  <c r="J13" i="11"/>
  <c r="K33" i="11"/>
  <c r="J13" i="13"/>
  <c r="N13" i="13"/>
  <c r="O29" i="13"/>
  <c r="K29" i="13"/>
  <c r="N17" i="14"/>
  <c r="J17" i="14"/>
  <c r="J32" i="14"/>
  <c r="O18" i="16"/>
  <c r="K18" i="16"/>
  <c r="O17" i="19"/>
  <c r="K17" i="19"/>
  <c r="J8" i="20"/>
  <c r="N8" i="20"/>
  <c r="K31" i="21"/>
  <c r="O31" i="21"/>
  <c r="J11" i="23"/>
  <c r="N11" i="23"/>
  <c r="O17" i="24"/>
  <c r="K17" i="24"/>
  <c r="O10" i="25"/>
  <c r="K10" i="25"/>
  <c r="K23" i="25"/>
  <c r="O23" i="25"/>
  <c r="O8" i="13"/>
  <c r="K8" i="13"/>
  <c r="O29" i="20"/>
  <c r="K29" i="20"/>
  <c r="O10" i="2"/>
  <c r="N32" i="12"/>
  <c r="J32" i="12"/>
  <c r="O9" i="1"/>
  <c r="O33" i="1"/>
  <c r="K9" i="2"/>
  <c r="J11" i="2"/>
  <c r="K23" i="2"/>
  <c r="J31" i="2"/>
  <c r="K33" i="2"/>
  <c r="O33" i="3"/>
  <c r="J29" i="4"/>
  <c r="J14" i="5"/>
  <c r="K18" i="5"/>
  <c r="K26" i="5"/>
  <c r="K13" i="6"/>
  <c r="J28" i="6"/>
  <c r="K8" i="7"/>
  <c r="J16" i="7"/>
  <c r="J32" i="7"/>
  <c r="J14" i="8"/>
  <c r="O31" i="9"/>
  <c r="N13" i="10"/>
  <c r="N17" i="18"/>
  <c r="J17" i="18"/>
  <c r="O31" i="19"/>
  <c r="K31" i="19"/>
  <c r="N32" i="21"/>
  <c r="J32" i="21"/>
  <c r="K29" i="23"/>
  <c r="O29" i="23"/>
  <c r="N11" i="17"/>
  <c r="J11" i="17"/>
  <c r="O18" i="2"/>
  <c r="J18" i="1"/>
  <c r="K11" i="2"/>
  <c r="K31" i="2"/>
  <c r="N33" i="2"/>
  <c r="J9" i="3"/>
  <c r="J10" i="4"/>
  <c r="O14" i="4"/>
  <c r="O18" i="4"/>
  <c r="O26" i="4"/>
  <c r="N16" i="5"/>
  <c r="N13" i="6"/>
  <c r="K28" i="6"/>
  <c r="J10" i="7"/>
  <c r="J13" i="7"/>
  <c r="K16" i="7"/>
  <c r="K32" i="7"/>
  <c r="J10" i="8"/>
  <c r="N24" i="9"/>
  <c r="J8" i="10"/>
  <c r="O10" i="11"/>
  <c r="O13" i="11"/>
  <c r="J24" i="11"/>
  <c r="N32" i="11"/>
  <c r="J32" i="11"/>
  <c r="J13" i="12"/>
  <c r="O17" i="12"/>
  <c r="K17" i="12"/>
  <c r="O23" i="12"/>
  <c r="K33" i="12"/>
  <c r="O10" i="13"/>
  <c r="K10" i="13"/>
  <c r="O13" i="13"/>
  <c r="K24" i="13"/>
  <c r="K17" i="14"/>
  <c r="J23" i="15"/>
  <c r="N23" i="15"/>
  <c r="O24" i="16"/>
  <c r="K24" i="16"/>
  <c r="O26" i="16"/>
  <c r="K26" i="16"/>
  <c r="N33" i="18"/>
  <c r="J33" i="18"/>
  <c r="K13" i="19"/>
  <c r="N28" i="20"/>
  <c r="J28" i="20"/>
  <c r="N17" i="25"/>
  <c r="J17" i="25"/>
  <c r="K23" i="14"/>
  <c r="O11" i="3"/>
  <c r="J24" i="3"/>
  <c r="J32" i="3"/>
  <c r="J33" i="4"/>
  <c r="N17" i="6"/>
  <c r="N26" i="7"/>
  <c r="O14" i="8"/>
  <c r="K14" i="9"/>
  <c r="J18" i="9"/>
  <c r="O24" i="9"/>
  <c r="J10" i="10"/>
  <c r="J18" i="10"/>
  <c r="O24" i="10"/>
  <c r="J31" i="10"/>
  <c r="K24" i="11"/>
  <c r="J8" i="12"/>
  <c r="K13" i="12"/>
  <c r="N17" i="12"/>
  <c r="N29" i="12"/>
  <c r="J29" i="12"/>
  <c r="J10" i="13"/>
  <c r="O17" i="13"/>
  <c r="N17" i="15"/>
  <c r="J17" i="15"/>
  <c r="N31" i="17"/>
  <c r="J31" i="17"/>
  <c r="O9" i="12"/>
  <c r="K9" i="12"/>
  <c r="J10" i="1"/>
  <c r="O17" i="1"/>
  <c r="J16" i="3"/>
  <c r="K24" i="3"/>
  <c r="K32" i="3"/>
  <c r="O10" i="4"/>
  <c r="J13" i="4"/>
  <c r="J17" i="4"/>
  <c r="N31" i="4"/>
  <c r="K33" i="4"/>
  <c r="N33" i="6"/>
  <c r="K29" i="7"/>
  <c r="O17" i="11"/>
  <c r="N23" i="14"/>
  <c r="J23" i="14"/>
  <c r="N29" i="14"/>
  <c r="J29" i="14"/>
  <c r="K16" i="17"/>
  <c r="O16" i="17"/>
  <c r="O18" i="18"/>
  <c r="K18" i="18"/>
  <c r="K9" i="23"/>
  <c r="O9" i="23"/>
  <c r="O13" i="24"/>
  <c r="K13" i="24"/>
  <c r="K16" i="18"/>
  <c r="K24" i="18"/>
  <c r="K32" i="18"/>
  <c r="J13" i="19"/>
  <c r="K33" i="19"/>
  <c r="J17" i="20"/>
  <c r="O26" i="20"/>
  <c r="N29" i="21"/>
  <c r="O18" i="28"/>
  <c r="J9" i="14"/>
  <c r="J16" i="14"/>
  <c r="J10" i="15"/>
  <c r="K10" i="16"/>
  <c r="J26" i="16"/>
  <c r="J16" i="17"/>
  <c r="K8" i="18"/>
  <c r="J29" i="18"/>
  <c r="J9" i="19"/>
  <c r="J17" i="19"/>
  <c r="J10" i="20"/>
  <c r="K31" i="20"/>
  <c r="N18" i="22"/>
  <c r="J23" i="23"/>
  <c r="J32" i="24"/>
  <c r="J8" i="25"/>
  <c r="J32" i="25"/>
  <c r="K31" i="26"/>
  <c r="O9" i="27"/>
  <c r="J28" i="27"/>
  <c r="K23" i="28"/>
  <c r="N33" i="13"/>
  <c r="N29" i="17"/>
  <c r="N10" i="18"/>
  <c r="O13" i="18"/>
  <c r="N14" i="26"/>
  <c r="N18" i="26"/>
  <c r="N23" i="27"/>
  <c r="K28" i="27"/>
  <c r="J32" i="27"/>
  <c r="J13" i="28"/>
  <c r="J17" i="28"/>
  <c r="J33" i="28"/>
  <c r="N26" i="14"/>
  <c r="O23" i="16"/>
  <c r="N9" i="17"/>
  <c r="N33" i="17"/>
  <c r="O17" i="18"/>
  <c r="O33" i="18"/>
  <c r="J14" i="20"/>
  <c r="O16" i="20"/>
  <c r="N18" i="20"/>
  <c r="J24" i="20"/>
  <c r="O28" i="20"/>
  <c r="N17" i="21"/>
  <c r="N10" i="22"/>
  <c r="O13" i="23"/>
  <c r="O26" i="24"/>
  <c r="K29" i="24"/>
  <c r="K14" i="25"/>
  <c r="K23" i="26"/>
  <c r="J10" i="27"/>
  <c r="O17" i="27"/>
  <c r="O10" i="28"/>
  <c r="N24" i="28"/>
  <c r="N33" i="25"/>
  <c r="O32" i="26"/>
  <c r="O10" i="10"/>
  <c r="K10" i="10"/>
  <c r="N33" i="10"/>
  <c r="J33" i="10"/>
  <c r="O11" i="11"/>
  <c r="K11" i="11"/>
  <c r="N18" i="11"/>
  <c r="J18" i="11"/>
  <c r="O23" i="11"/>
  <c r="K23" i="11"/>
  <c r="K11" i="1"/>
  <c r="K23" i="1"/>
  <c r="K31" i="1"/>
  <c r="K8" i="2"/>
  <c r="K16" i="2"/>
  <c r="K24" i="2"/>
  <c r="K32" i="2"/>
  <c r="K9" i="3"/>
  <c r="K13" i="3"/>
  <c r="K17" i="3"/>
  <c r="O29" i="9"/>
  <c r="K29" i="9"/>
  <c r="O13" i="9"/>
  <c r="K13" i="9"/>
  <c r="K18" i="9"/>
  <c r="J26" i="9"/>
  <c r="J29" i="9"/>
  <c r="O14" i="10"/>
  <c r="K14" i="10"/>
  <c r="N10" i="11"/>
  <c r="J10" i="11"/>
  <c r="K14" i="1"/>
  <c r="J17" i="1"/>
  <c r="J29" i="1"/>
  <c r="J26" i="2"/>
  <c r="J11" i="3"/>
  <c r="J23" i="3"/>
  <c r="J31" i="3"/>
  <c r="J8" i="4"/>
  <c r="J16" i="4"/>
  <c r="J24" i="4"/>
  <c r="J32" i="4"/>
  <c r="J9" i="5"/>
  <c r="J13" i="5"/>
  <c r="J17" i="5"/>
  <c r="J33" i="5"/>
  <c r="J10" i="6"/>
  <c r="J14" i="6"/>
  <c r="J18" i="6"/>
  <c r="J26" i="6"/>
  <c r="J11" i="7"/>
  <c r="K18" i="7"/>
  <c r="J8" i="8"/>
  <c r="J24" i="8"/>
  <c r="O32" i="8"/>
  <c r="K32" i="8"/>
  <c r="N8" i="9"/>
  <c r="K10" i="9"/>
  <c r="J13" i="9"/>
  <c r="K26" i="9"/>
  <c r="J11" i="10"/>
  <c r="J14" i="10"/>
  <c r="K10" i="1"/>
  <c r="K18" i="1"/>
  <c r="J9" i="1"/>
  <c r="J13" i="1"/>
  <c r="J33" i="1"/>
  <c r="J10" i="2"/>
  <c r="J18" i="2"/>
  <c r="O26" i="1"/>
  <c r="K23" i="3"/>
  <c r="K31" i="3"/>
  <c r="K8" i="4"/>
  <c r="K16" i="4"/>
  <c r="K24" i="4"/>
  <c r="K9" i="5"/>
  <c r="K13" i="5"/>
  <c r="K17" i="5"/>
  <c r="K33" i="5"/>
  <c r="K10" i="6"/>
  <c r="K14" i="6"/>
  <c r="K18" i="6"/>
  <c r="K26" i="6"/>
  <c r="K11" i="7"/>
  <c r="N18" i="7"/>
  <c r="J24" i="7"/>
  <c r="J31" i="7"/>
  <c r="K8" i="8"/>
  <c r="K18" i="8"/>
  <c r="O24" i="8"/>
  <c r="J29" i="8"/>
  <c r="J32" i="8"/>
  <c r="O33" i="9"/>
  <c r="K33" i="9"/>
  <c r="N9" i="10"/>
  <c r="K11" i="10"/>
  <c r="N14" i="11"/>
  <c r="J14" i="11"/>
  <c r="N26" i="11"/>
  <c r="J26" i="11"/>
  <c r="N11" i="8"/>
  <c r="K29" i="8"/>
  <c r="O17" i="9"/>
  <c r="K17" i="9"/>
  <c r="J33" i="9"/>
  <c r="O18" i="10"/>
  <c r="K18" i="10"/>
  <c r="O9" i="9"/>
  <c r="K9" i="9"/>
  <c r="O26" i="10"/>
  <c r="K26" i="10"/>
  <c r="N29" i="10"/>
  <c r="N24" i="15"/>
  <c r="J24" i="15"/>
  <c r="N17" i="16"/>
  <c r="J17" i="16"/>
  <c r="N8" i="15"/>
  <c r="J8" i="15"/>
  <c r="J26" i="13"/>
  <c r="K9" i="14"/>
  <c r="J28" i="14"/>
  <c r="K32" i="14"/>
  <c r="J13" i="15"/>
  <c r="O24" i="15"/>
  <c r="K26" i="15"/>
  <c r="J29" i="15"/>
  <c r="N9" i="16"/>
  <c r="J9" i="16"/>
  <c r="J14" i="16"/>
  <c r="O17" i="16"/>
  <c r="K26" i="13"/>
  <c r="K28" i="14"/>
  <c r="K10" i="15"/>
  <c r="K13" i="15"/>
  <c r="K29" i="15"/>
  <c r="K14" i="16"/>
  <c r="K8" i="12"/>
  <c r="K16" i="12"/>
  <c r="K24" i="12"/>
  <c r="K32" i="12"/>
  <c r="N9" i="13"/>
  <c r="J18" i="13"/>
  <c r="N29" i="13"/>
  <c r="K32" i="13"/>
  <c r="K8" i="14"/>
  <c r="J11" i="14"/>
  <c r="N18" i="14"/>
  <c r="J24" i="14"/>
  <c r="J31" i="14"/>
  <c r="K18" i="15"/>
  <c r="J33" i="15"/>
  <c r="O9" i="16"/>
  <c r="K11" i="16"/>
  <c r="J11" i="12"/>
  <c r="J23" i="12"/>
  <c r="J31" i="12"/>
  <c r="J8" i="13"/>
  <c r="J11" i="13"/>
  <c r="K18" i="13"/>
  <c r="J31" i="13"/>
  <c r="K11" i="14"/>
  <c r="K24" i="14"/>
  <c r="K31" i="14"/>
  <c r="K33" i="15"/>
  <c r="N13" i="16"/>
  <c r="J13" i="16"/>
  <c r="J18" i="16"/>
  <c r="N33" i="16"/>
  <c r="J33" i="16"/>
  <c r="N10" i="17"/>
  <c r="J10" i="17"/>
  <c r="N14" i="14"/>
  <c r="O33" i="16"/>
  <c r="K33" i="16"/>
  <c r="O10" i="17"/>
  <c r="K10" i="17"/>
  <c r="N14" i="17"/>
  <c r="J14" i="17"/>
  <c r="N18" i="17"/>
  <c r="J18" i="17"/>
  <c r="N32" i="15"/>
  <c r="J32" i="15"/>
  <c r="O14" i="17"/>
  <c r="K14" i="17"/>
  <c r="O18" i="17"/>
  <c r="K18" i="17"/>
  <c r="O32" i="21"/>
  <c r="K32" i="21"/>
  <c r="N11" i="25"/>
  <c r="J11" i="25"/>
  <c r="N18" i="21"/>
  <c r="J18" i="21"/>
  <c r="O16" i="21"/>
  <c r="K16" i="21"/>
  <c r="N29" i="23"/>
  <c r="J29" i="23"/>
  <c r="N33" i="23"/>
  <c r="J33" i="23"/>
  <c r="N10" i="24"/>
  <c r="J10" i="24"/>
  <c r="N14" i="24"/>
  <c r="J14" i="24"/>
  <c r="N18" i="24"/>
  <c r="J18" i="24"/>
  <c r="J26" i="17"/>
  <c r="J11" i="18"/>
  <c r="J23" i="18"/>
  <c r="J31" i="18"/>
  <c r="J8" i="19"/>
  <c r="J16" i="19"/>
  <c r="J24" i="19"/>
  <c r="J28" i="19"/>
  <c r="J32" i="19"/>
  <c r="J9" i="20"/>
  <c r="J13" i="20"/>
  <c r="K9" i="21"/>
  <c r="J11" i="21"/>
  <c r="K29" i="21"/>
  <c r="O13" i="22"/>
  <c r="K13" i="22"/>
  <c r="K18" i="22"/>
  <c r="N9" i="23"/>
  <c r="J9" i="23"/>
  <c r="N13" i="23"/>
  <c r="J13" i="23"/>
  <c r="N17" i="23"/>
  <c r="J17" i="23"/>
  <c r="N23" i="25"/>
  <c r="J23" i="25"/>
  <c r="K26" i="17"/>
  <c r="K11" i="18"/>
  <c r="K23" i="18"/>
  <c r="K31" i="18"/>
  <c r="K8" i="19"/>
  <c r="K16" i="19"/>
  <c r="K24" i="19"/>
  <c r="K28" i="19"/>
  <c r="K32" i="19"/>
  <c r="K9" i="20"/>
  <c r="K13" i="20"/>
  <c r="J16" i="20"/>
  <c r="J33" i="20"/>
  <c r="N9" i="21"/>
  <c r="K13" i="21"/>
  <c r="O24" i="21"/>
  <c r="K24" i="21"/>
  <c r="N26" i="21"/>
  <c r="J26" i="21"/>
  <c r="J31" i="21"/>
  <c r="K33" i="21"/>
  <c r="N26" i="24"/>
  <c r="J26" i="24"/>
  <c r="N8" i="26"/>
  <c r="J8" i="26"/>
  <c r="N10" i="21"/>
  <c r="J10" i="21"/>
  <c r="N31" i="25"/>
  <c r="J31" i="25"/>
  <c r="O8" i="21"/>
  <c r="K8" i="21"/>
  <c r="O28" i="21"/>
  <c r="K28" i="21"/>
  <c r="O17" i="22"/>
  <c r="K17" i="22"/>
  <c r="K10" i="23"/>
  <c r="K14" i="23"/>
  <c r="K18" i="23"/>
  <c r="O23" i="23"/>
  <c r="K26" i="23"/>
  <c r="O31" i="23"/>
  <c r="O8" i="24"/>
  <c r="K11" i="24"/>
  <c r="O16" i="24"/>
  <c r="K23" i="24"/>
  <c r="O24" i="24"/>
  <c r="K31" i="24"/>
  <c r="O32" i="24"/>
  <c r="K8" i="25"/>
  <c r="O9" i="25"/>
  <c r="O13" i="25"/>
  <c r="O17" i="25"/>
  <c r="K24" i="25"/>
  <c r="O29" i="25"/>
  <c r="K32" i="25"/>
  <c r="O33" i="25"/>
  <c r="K9" i="26"/>
  <c r="O10" i="26"/>
  <c r="K13" i="26"/>
  <c r="O14" i="26"/>
  <c r="K17" i="26"/>
  <c r="O18" i="26"/>
  <c r="O26" i="26"/>
  <c r="K29" i="26"/>
  <c r="K33" i="26"/>
  <c r="K10" i="27"/>
  <c r="O11" i="27"/>
  <c r="K18" i="27"/>
  <c r="O23" i="27"/>
  <c r="K26" i="27"/>
  <c r="O31" i="27"/>
  <c r="O8" i="28"/>
  <c r="K11" i="28"/>
  <c r="O16" i="28"/>
  <c r="O24" i="28"/>
  <c r="K31" i="28"/>
  <c r="J24" i="26"/>
  <c r="J32" i="26"/>
  <c r="J9" i="27"/>
  <c r="J13" i="27"/>
  <c r="J17" i="27"/>
  <c r="J33" i="27"/>
  <c r="J10" i="28"/>
  <c r="J14" i="28"/>
  <c r="J18" i="28"/>
  <c r="J26" i="28"/>
  <c r="K26" i="28"/>
  <c r="J11" i="22"/>
  <c r="J8" i="23"/>
  <c r="J16" i="23"/>
  <c r="J24" i="23"/>
  <c r="J32" i="23"/>
  <c r="J9" i="24"/>
  <c r="J13" i="24"/>
  <c r="J17" i="24"/>
  <c r="J29" i="24"/>
  <c r="J33" i="24"/>
  <c r="J10" i="25"/>
  <c r="J14" i="25"/>
  <c r="J18" i="25"/>
  <c r="J26" i="25"/>
  <c r="J11" i="26"/>
  <c r="J23" i="26"/>
  <c r="J31" i="26"/>
  <c r="J24" i="27"/>
  <c r="J29" i="28"/>
  <c r="K29" i="28"/>
</calcChain>
</file>

<file path=xl/sharedStrings.xml><?xml version="1.0" encoding="utf-8"?>
<sst xmlns="http://schemas.openxmlformats.org/spreadsheetml/2006/main" count="2688" uniqueCount="75">
  <si>
    <t/>
  </si>
  <si>
    <t/>
  </si>
  <si>
    <t>Limpopo: Greater Giyani (LIM331)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</si>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</sst>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83203074</v>
      </c>
      <c r="D8" s="58">
        <v>84316418</v>
      </c>
      <c r="E8" s="59">
        <f>$D8       -$C8</f>
        <v>1113344</v>
      </c>
      <c r="F8" s="57">
        <v>87113617</v>
      </c>
      <c r="G8" s="58">
        <v>88194972</v>
      </c>
      <c r="H8" s="59">
        <f>$G8       -$F8</f>
        <v>1081355</v>
      </c>
      <c r="I8" s="59">
        <v>92163747</v>
      </c>
      <c r="J8" s="27">
        <f>IF(($C8       =0),0,(($E8       /$C8       )*100))</f>
        <v>1.338104407055922</v>
      </c>
      <c r="K8" s="28">
        <f>IF(($F8       =0),0,(($H8       /$F8       )*100))</f>
        <v>1.2413156946519626</v>
      </c>
      <c r="L8" s="78">
        <v>6863652</v>
      </c>
      <c r="M8" s="79">
        <v>11154649</v>
      </c>
      <c r="N8" s="29">
        <f>IF(($L8       =0),0,(($E8       /$L8       )*100))</f>
        <v>16.220869006761998</v>
      </c>
      <c r="O8" s="28">
        <f>IF(($M8       =0),0,(($H8       /$M8       )*100))</f>
        <v>9.6942091140653552</v>
      </c>
      <c r="Q8" s="30"/>
    </row>
    <row r="9" spans="1:17" x14ac:dyDescent="0.2">
      <c r="A9" s="1" t="s">
        <v>16</v>
      </c>
      <c r="B9" s="26" t="s">
        <v>19</v>
      </c>
      <c r="C9" s="57">
        <v>9886144</v>
      </c>
      <c r="D9" s="58">
        <v>9183556</v>
      </c>
      <c r="E9" s="59">
        <f>$D9       -$C9</f>
        <v>-702588</v>
      </c>
      <c r="F9" s="57">
        <v>10350792</v>
      </c>
      <c r="G9" s="58">
        <v>9605997</v>
      </c>
      <c r="H9" s="59">
        <f>$G9       -$F9</f>
        <v>-744795</v>
      </c>
      <c r="I9" s="59">
        <v>10038268</v>
      </c>
      <c r="J9" s="27">
        <f>IF(($C9       =0),0,(($E9       /$C9       )*100))</f>
        <v>-7.106795126593342</v>
      </c>
      <c r="K9" s="28">
        <f>IF(($F9       =0),0,(($H9       /$F9       )*100))</f>
        <v>-7.195536341566906</v>
      </c>
      <c r="L9" s="78">
        <v>6863652</v>
      </c>
      <c r="M9" s="79">
        <v>11154649</v>
      </c>
      <c r="N9" s="29">
        <f>IF(($L9       =0),0,(($E9       /$L9       )*100))</f>
        <v>-10.236358137038417</v>
      </c>
      <c r="O9" s="28">
        <f>IF(($M9       =0),0,(($H9       /$M9       )*100))</f>
        <v>-6.6769918085275481</v>
      </c>
      <c r="Q9" s="30"/>
    </row>
    <row r="10" spans="1:17" x14ac:dyDescent="0.2">
      <c r="A10" s="1" t="s">
        <v>16</v>
      </c>
      <c r="B10" s="26" t="s">
        <v>20</v>
      </c>
      <c r="C10" s="57">
        <v>476988219</v>
      </c>
      <c r="D10" s="58">
        <v>483441115</v>
      </c>
      <c r="E10" s="59">
        <f t="shared" ref="E10:E33" si="0">$D10      -$C10</f>
        <v>6452896</v>
      </c>
      <c r="F10" s="57">
        <v>470013474</v>
      </c>
      <c r="G10" s="58">
        <v>480831563</v>
      </c>
      <c r="H10" s="59">
        <f t="shared" ref="H10:H33" si="1">$G10      -$F10</f>
        <v>10818089</v>
      </c>
      <c r="I10" s="59">
        <v>467589704</v>
      </c>
      <c r="J10" s="27">
        <f t="shared" ref="J10:J33" si="2">IF(($C10      =0),0,(($E10      /$C10      )*100))</f>
        <v>1.3528417983841232</v>
      </c>
      <c r="K10" s="28">
        <f t="shared" ref="K10:K33" si="3">IF(($F10      =0),0,(($H10      /$F10      )*100))</f>
        <v>2.3016550797860744</v>
      </c>
      <c r="L10" s="78">
        <v>6863652</v>
      </c>
      <c r="M10" s="79">
        <v>11154649</v>
      </c>
      <c r="N10" s="29">
        <f t="shared" ref="N10:N33" si="4">IF(($L10      =0),0,(($E10      /$L10      )*100))</f>
        <v>94.015489130276421</v>
      </c>
      <c r="O10" s="28">
        <f t="shared" ref="O10:O33" si="5">IF(($M10      =0),0,(($H10      /$M10      )*100))</f>
        <v>96.982782694462188</v>
      </c>
      <c r="Q10" s="30"/>
    </row>
    <row r="11" spans="1:17" ht="16.5" x14ac:dyDescent="0.3">
      <c r="A11" s="4" t="s">
        <v>16</v>
      </c>
      <c r="B11" s="31" t="s">
        <v>21</v>
      </c>
      <c r="C11" s="60">
        <v>570077437</v>
      </c>
      <c r="D11" s="61">
        <v>576941089</v>
      </c>
      <c r="E11" s="62">
        <f t="shared" si="0"/>
        <v>6863652</v>
      </c>
      <c r="F11" s="60">
        <v>567477883</v>
      </c>
      <c r="G11" s="61">
        <v>578632532</v>
      </c>
      <c r="H11" s="62">
        <f t="shared" si="1"/>
        <v>11154649</v>
      </c>
      <c r="I11" s="62">
        <v>569791719</v>
      </c>
      <c r="J11" s="32">
        <f t="shared" si="2"/>
        <v>1.2039859069181158</v>
      </c>
      <c r="K11" s="33">
        <f t="shared" si="3"/>
        <v>1.9656535230995074</v>
      </c>
      <c r="L11" s="80">
        <v>6863652</v>
      </c>
      <c r="M11" s="81">
        <v>11154649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203710872</v>
      </c>
      <c r="D13" s="58">
        <v>203647361</v>
      </c>
      <c r="E13" s="59">
        <f t="shared" si="0"/>
        <v>-63511</v>
      </c>
      <c r="F13" s="57">
        <v>213212301</v>
      </c>
      <c r="G13" s="58">
        <v>209377982</v>
      </c>
      <c r="H13" s="59">
        <f t="shared" si="1"/>
        <v>-3834319</v>
      </c>
      <c r="I13" s="59">
        <v>218647741</v>
      </c>
      <c r="J13" s="27">
        <f t="shared" si="2"/>
        <v>-3.1177030158704537E-2</v>
      </c>
      <c r="K13" s="28">
        <f t="shared" si="3"/>
        <v>-1.7983573096000687</v>
      </c>
      <c r="L13" s="78">
        <v>135072440</v>
      </c>
      <c r="M13" s="79">
        <v>131753856</v>
      </c>
      <c r="N13" s="29">
        <f t="shared" si="4"/>
        <v>-4.7019954625828926E-2</v>
      </c>
      <c r="O13" s="28">
        <f t="shared" si="5"/>
        <v>-2.9102138763969077</v>
      </c>
      <c r="Q13" s="30"/>
    </row>
    <row r="14" spans="1:17" x14ac:dyDescent="0.2">
      <c r="A14" s="1" t="s">
        <v>16</v>
      </c>
      <c r="B14" s="26" t="s">
        <v>24</v>
      </c>
      <c r="C14" s="57">
        <v>30000000</v>
      </c>
      <c r="D14" s="58">
        <v>125000000</v>
      </c>
      <c r="E14" s="59">
        <f t="shared" si="0"/>
        <v>95000000</v>
      </c>
      <c r="F14" s="57">
        <v>31000000</v>
      </c>
      <c r="G14" s="58">
        <v>130000000</v>
      </c>
      <c r="H14" s="59">
        <f t="shared" si="1"/>
        <v>99000000</v>
      </c>
      <c r="I14" s="59">
        <v>135000000</v>
      </c>
      <c r="J14" s="27">
        <f t="shared" si="2"/>
        <v>316.66666666666663</v>
      </c>
      <c r="K14" s="28">
        <f t="shared" si="3"/>
        <v>319.35483870967738</v>
      </c>
      <c r="L14" s="78">
        <v>135072440</v>
      </c>
      <c r="M14" s="79">
        <v>131753856</v>
      </c>
      <c r="N14" s="29">
        <f t="shared" si="4"/>
        <v>70.332630401879172</v>
      </c>
      <c r="O14" s="28">
        <f t="shared" si="5"/>
        <v>75.140115823251506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135072440</v>
      </c>
      <c r="M15" s="79">
        <v>131753856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135072440</v>
      </c>
      <c r="M16" s="79">
        <v>131753856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342286941</v>
      </c>
      <c r="D17" s="58">
        <v>382422892</v>
      </c>
      <c r="E17" s="59">
        <f t="shared" si="0"/>
        <v>40135951</v>
      </c>
      <c r="F17" s="57">
        <v>353133568</v>
      </c>
      <c r="G17" s="58">
        <v>389721743</v>
      </c>
      <c r="H17" s="59">
        <f t="shared" si="1"/>
        <v>36588175</v>
      </c>
      <c r="I17" s="59">
        <v>402648988</v>
      </c>
      <c r="J17" s="39">
        <f t="shared" si="2"/>
        <v>11.725820121194749</v>
      </c>
      <c r="K17" s="28">
        <f t="shared" si="3"/>
        <v>10.361001704601472</v>
      </c>
      <c r="L17" s="82">
        <v>135072440</v>
      </c>
      <c r="M17" s="79">
        <v>131753856</v>
      </c>
      <c r="N17" s="29">
        <f t="shared" si="4"/>
        <v>29.714389552746663</v>
      </c>
      <c r="O17" s="28">
        <f t="shared" si="5"/>
        <v>27.770098053145404</v>
      </c>
      <c r="Q17" s="30"/>
    </row>
    <row r="18" spans="1:17" ht="16.5" x14ac:dyDescent="0.3">
      <c r="A18" s="1" t="s">
        <v>16</v>
      </c>
      <c r="B18" s="31" t="s">
        <v>27</v>
      </c>
      <c r="C18" s="60">
        <v>575997813</v>
      </c>
      <c r="D18" s="61">
        <v>711070253</v>
      </c>
      <c r="E18" s="62">
        <f t="shared" si="0"/>
        <v>135072440</v>
      </c>
      <c r="F18" s="60">
        <v>597345869</v>
      </c>
      <c r="G18" s="61">
        <v>729099725</v>
      </c>
      <c r="H18" s="62">
        <f t="shared" si="1"/>
        <v>131753856</v>
      </c>
      <c r="I18" s="62">
        <v>756296729</v>
      </c>
      <c r="J18" s="40">
        <f t="shared" si="2"/>
        <v>23.450165426235742</v>
      </c>
      <c r="K18" s="33">
        <f t="shared" si="3"/>
        <v>22.056544263136104</v>
      </c>
      <c r="L18" s="83">
        <v>135072440</v>
      </c>
      <c r="M18" s="81">
        <v>131753856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-5920376</v>
      </c>
      <c r="D19" s="67">
        <v>-134129164</v>
      </c>
      <c r="E19" s="68">
        <f t="shared" si="0"/>
        <v>-128208788</v>
      </c>
      <c r="F19" s="69">
        <v>-29867986</v>
      </c>
      <c r="G19" s="70">
        <v>-150467193</v>
      </c>
      <c r="H19" s="71">
        <f t="shared" si="1"/>
        <v>-120599207</v>
      </c>
      <c r="I19" s="71">
        <v>-186505010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-34319615</v>
      </c>
      <c r="M22" s="79">
        <v>-6334885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115510000</v>
      </c>
      <c r="D23" s="58">
        <v>94870835</v>
      </c>
      <c r="E23" s="59">
        <f t="shared" si="0"/>
        <v>-20639165</v>
      </c>
      <c r="F23" s="57">
        <v>75003325</v>
      </c>
      <c r="G23" s="58">
        <v>83532790</v>
      </c>
      <c r="H23" s="59">
        <f t="shared" si="1"/>
        <v>8529465</v>
      </c>
      <c r="I23" s="59">
        <v>52495000</v>
      </c>
      <c r="J23" s="27">
        <f t="shared" si="2"/>
        <v>-17.86785992554757</v>
      </c>
      <c r="K23" s="28">
        <f t="shared" si="3"/>
        <v>11.372115836197928</v>
      </c>
      <c r="L23" s="78">
        <v>-34319615</v>
      </c>
      <c r="M23" s="79">
        <v>-6334885</v>
      </c>
      <c r="N23" s="29">
        <f t="shared" si="4"/>
        <v>60.138101782318941</v>
      </c>
      <c r="O23" s="28">
        <f t="shared" si="5"/>
        <v>-134.64277567785365</v>
      </c>
      <c r="Q23" s="30"/>
    </row>
    <row r="24" spans="1:17" x14ac:dyDescent="0.2">
      <c r="A24" s="4" t="s">
        <v>16</v>
      </c>
      <c r="B24" s="26" t="s">
        <v>32</v>
      </c>
      <c r="C24" s="57">
        <v>99314300</v>
      </c>
      <c r="D24" s="58">
        <v>85633850</v>
      </c>
      <c r="E24" s="59">
        <f t="shared" si="0"/>
        <v>-13680450</v>
      </c>
      <c r="F24" s="57">
        <v>103757150</v>
      </c>
      <c r="G24" s="58">
        <v>88892800</v>
      </c>
      <c r="H24" s="59">
        <f t="shared" si="1"/>
        <v>-14864350</v>
      </c>
      <c r="I24" s="59">
        <v>96010800</v>
      </c>
      <c r="J24" s="27">
        <f t="shared" si="2"/>
        <v>-13.774904520295667</v>
      </c>
      <c r="K24" s="28">
        <f t="shared" si="3"/>
        <v>-14.326097044878352</v>
      </c>
      <c r="L24" s="78">
        <v>-34319615</v>
      </c>
      <c r="M24" s="79">
        <v>-6334885</v>
      </c>
      <c r="N24" s="29">
        <f t="shared" si="4"/>
        <v>39.861898217681059</v>
      </c>
      <c r="O24" s="28">
        <f t="shared" si="5"/>
        <v>234.64277567785365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-34319615</v>
      </c>
      <c r="M25" s="79">
        <v>-6334885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214824300</v>
      </c>
      <c r="D26" s="61">
        <v>180504685</v>
      </c>
      <c r="E26" s="62">
        <f t="shared" si="0"/>
        <v>-34319615</v>
      </c>
      <c r="F26" s="60">
        <v>178760475</v>
      </c>
      <c r="G26" s="61">
        <v>172425590</v>
      </c>
      <c r="H26" s="62">
        <f t="shared" si="1"/>
        <v>-6334885</v>
      </c>
      <c r="I26" s="62">
        <v>148505800</v>
      </c>
      <c r="J26" s="40">
        <f t="shared" si="2"/>
        <v>-15.975667091665141</v>
      </c>
      <c r="K26" s="33">
        <f t="shared" si="3"/>
        <v>-3.5437839376965181</v>
      </c>
      <c r="L26" s="83">
        <v>-34319615</v>
      </c>
      <c r="M26" s="81">
        <v>-6334885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-34319615</v>
      </c>
      <c r="M28" s="79">
        <v>-6334885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40600000</v>
      </c>
      <c r="D29" s="58">
        <v>31279000</v>
      </c>
      <c r="E29" s="59">
        <f t="shared" si="0"/>
        <v>-9321000</v>
      </c>
      <c r="F29" s="57">
        <v>38610000</v>
      </c>
      <c r="G29" s="58">
        <v>18600000</v>
      </c>
      <c r="H29" s="59">
        <f t="shared" si="1"/>
        <v>-20010000</v>
      </c>
      <c r="I29" s="59">
        <v>19600000</v>
      </c>
      <c r="J29" s="27">
        <f t="shared" si="2"/>
        <v>-22.958128078817733</v>
      </c>
      <c r="K29" s="28">
        <f t="shared" si="3"/>
        <v>-51.825951825951819</v>
      </c>
      <c r="L29" s="78">
        <v>-34319615</v>
      </c>
      <c r="M29" s="79">
        <v>-6334885</v>
      </c>
      <c r="N29" s="29">
        <f t="shared" si="4"/>
        <v>27.159395581797757</v>
      </c>
      <c r="O29" s="28">
        <f t="shared" si="5"/>
        <v>315.86998027588504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-34319615</v>
      </c>
      <c r="M30" s="79">
        <v>-6334885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110864300</v>
      </c>
      <c r="D31" s="58">
        <v>81654850</v>
      </c>
      <c r="E31" s="59">
        <f t="shared" si="0"/>
        <v>-29209450</v>
      </c>
      <c r="F31" s="57">
        <v>109590475</v>
      </c>
      <c r="G31" s="58">
        <v>106485590</v>
      </c>
      <c r="H31" s="59">
        <f t="shared" si="1"/>
        <v>-3104885</v>
      </c>
      <c r="I31" s="59">
        <v>97410800</v>
      </c>
      <c r="J31" s="27">
        <f t="shared" si="2"/>
        <v>-26.347029656977046</v>
      </c>
      <c r="K31" s="28">
        <f t="shared" si="3"/>
        <v>-2.8331704922348404</v>
      </c>
      <c r="L31" s="78">
        <v>-34319615</v>
      </c>
      <c r="M31" s="79">
        <v>-6334885</v>
      </c>
      <c r="N31" s="29">
        <f t="shared" si="4"/>
        <v>85.110074807074611</v>
      </c>
      <c r="O31" s="28">
        <f t="shared" si="5"/>
        <v>49.012491939474828</v>
      </c>
      <c r="Q31" s="30"/>
    </row>
    <row r="32" spans="1:17" x14ac:dyDescent="0.2">
      <c r="A32" s="4" t="s">
        <v>16</v>
      </c>
      <c r="B32" s="26" t="s">
        <v>39</v>
      </c>
      <c r="C32" s="57">
        <v>63360000</v>
      </c>
      <c r="D32" s="58">
        <v>67570835</v>
      </c>
      <c r="E32" s="59">
        <f t="shared" si="0"/>
        <v>4210835</v>
      </c>
      <c r="F32" s="57">
        <v>30560000</v>
      </c>
      <c r="G32" s="58">
        <v>47340000</v>
      </c>
      <c r="H32" s="59">
        <f t="shared" si="1"/>
        <v>16780000</v>
      </c>
      <c r="I32" s="59">
        <v>31495000</v>
      </c>
      <c r="J32" s="27">
        <f t="shared" si="2"/>
        <v>6.6458885732323241</v>
      </c>
      <c r="K32" s="28">
        <f t="shared" si="3"/>
        <v>54.908376963350783</v>
      </c>
      <c r="L32" s="78">
        <v>-34319615</v>
      </c>
      <c r="M32" s="79">
        <v>-6334885</v>
      </c>
      <c r="N32" s="29">
        <f t="shared" si="4"/>
        <v>-12.269470388872369</v>
      </c>
      <c r="O32" s="28">
        <f t="shared" si="5"/>
        <v>-264.88247221535983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214824300</v>
      </c>
      <c r="D33" s="76">
        <v>180504685</v>
      </c>
      <c r="E33" s="77">
        <f t="shared" si="0"/>
        <v>-34319615</v>
      </c>
      <c r="F33" s="75">
        <v>178760475</v>
      </c>
      <c r="G33" s="76">
        <v>172425590</v>
      </c>
      <c r="H33" s="77">
        <f t="shared" si="1"/>
        <v>-6334885</v>
      </c>
      <c r="I33" s="77">
        <v>148505800</v>
      </c>
      <c r="J33" s="53">
        <f t="shared" si="2"/>
        <v>-15.975667091665141</v>
      </c>
      <c r="K33" s="54">
        <f t="shared" si="3"/>
        <v>-3.5437839376965181</v>
      </c>
      <c r="L33" s="90">
        <v>-34319615</v>
      </c>
      <c r="M33" s="91">
        <v>-6334885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14179446</v>
      </c>
      <c r="D8" s="58">
        <v>21522447</v>
      </c>
      <c r="E8" s="59">
        <f>$D8       -$C8</f>
        <v>7343001</v>
      </c>
      <c r="F8" s="57">
        <v>14845880</v>
      </c>
      <c r="G8" s="58">
        <v>22512480</v>
      </c>
      <c r="H8" s="59">
        <f>$G8       -$F8</f>
        <v>7666600</v>
      </c>
      <c r="I8" s="59">
        <v>23548054</v>
      </c>
      <c r="J8" s="27">
        <f>IF(($C8       =0),0,(($E8       /$C8       )*100))</f>
        <v>51.786233397270955</v>
      </c>
      <c r="K8" s="28">
        <f>IF(($F8       =0),0,(($H8       /$F8       )*100))</f>
        <v>51.641263434703767</v>
      </c>
      <c r="L8" s="78">
        <v>26927962</v>
      </c>
      <c r="M8" s="79">
        <v>17723279</v>
      </c>
      <c r="N8" s="29">
        <f>IF(($L8       =0),0,(($E8       /$L8       )*100))</f>
        <v>27.269055860967121</v>
      </c>
      <c r="O8" s="28">
        <f>IF(($M8       =0),0,(($H8       /$M8       )*100))</f>
        <v>43.257232479384882</v>
      </c>
      <c r="Q8" s="30"/>
    </row>
    <row r="9" spans="1:17" x14ac:dyDescent="0.2">
      <c r="A9" s="1" t="s">
        <v>16</v>
      </c>
      <c r="B9" s="26" t="s">
        <v>19</v>
      </c>
      <c r="C9" s="57">
        <v>31596301</v>
      </c>
      <c r="D9" s="58">
        <v>34435813</v>
      </c>
      <c r="E9" s="59">
        <f>$D9       -$C9</f>
        <v>2839512</v>
      </c>
      <c r="F9" s="57">
        <v>36362602</v>
      </c>
      <c r="G9" s="58">
        <v>39136751</v>
      </c>
      <c r="H9" s="59">
        <f>$G9       -$F9</f>
        <v>2774149</v>
      </c>
      <c r="I9" s="59">
        <v>44543281</v>
      </c>
      <c r="J9" s="27">
        <f>IF(($C9       =0),0,(($E9       /$C9       )*100))</f>
        <v>8.9868494416482481</v>
      </c>
      <c r="K9" s="28">
        <f>IF(($F9       =0),0,(($H9       /$F9       )*100))</f>
        <v>7.6291267605107027</v>
      </c>
      <c r="L9" s="78">
        <v>26927962</v>
      </c>
      <c r="M9" s="79">
        <v>17723279</v>
      </c>
      <c r="N9" s="29">
        <f>IF(($L9       =0),0,(($E9       /$L9       )*100))</f>
        <v>10.544845540111799</v>
      </c>
      <c r="O9" s="28">
        <f>IF(($M9       =0),0,(($H9       /$M9       )*100))</f>
        <v>15.652571964815316</v>
      </c>
      <c r="Q9" s="30"/>
    </row>
    <row r="10" spans="1:17" x14ac:dyDescent="0.2">
      <c r="A10" s="1" t="s">
        <v>16</v>
      </c>
      <c r="B10" s="26" t="s">
        <v>20</v>
      </c>
      <c r="C10" s="57">
        <v>449663438</v>
      </c>
      <c r="D10" s="58">
        <v>466408887</v>
      </c>
      <c r="E10" s="59">
        <f t="shared" ref="E10:E33" si="0">$D10      -$C10</f>
        <v>16745449</v>
      </c>
      <c r="F10" s="57">
        <v>438180366</v>
      </c>
      <c r="G10" s="58">
        <v>445462896</v>
      </c>
      <c r="H10" s="59">
        <f t="shared" ref="H10:H33" si="1">$G10      -$F10</f>
        <v>7282530</v>
      </c>
      <c r="I10" s="59">
        <v>433214341</v>
      </c>
      <c r="J10" s="27">
        <f t="shared" ref="J10:J33" si="2">IF(($C10      =0),0,(($E10      /$C10      )*100))</f>
        <v>3.7239961235184973</v>
      </c>
      <c r="K10" s="28">
        <f t="shared" ref="K10:K33" si="3">IF(($F10      =0),0,(($H10      /$F10      )*100))</f>
        <v>1.6619936823002244</v>
      </c>
      <c r="L10" s="78">
        <v>26927962</v>
      </c>
      <c r="M10" s="79">
        <v>17723279</v>
      </c>
      <c r="N10" s="29">
        <f t="shared" ref="N10:N33" si="4">IF(($L10      =0),0,(($E10      /$L10      )*100))</f>
        <v>62.186098598921077</v>
      </c>
      <c r="O10" s="28">
        <f t="shared" ref="O10:O33" si="5">IF(($M10      =0),0,(($H10      /$M10      )*100))</f>
        <v>41.090195555799802</v>
      </c>
      <c r="Q10" s="30"/>
    </row>
    <row r="11" spans="1:17" ht="16.5" x14ac:dyDescent="0.3">
      <c r="A11" s="4" t="s">
        <v>16</v>
      </c>
      <c r="B11" s="31" t="s">
        <v>21</v>
      </c>
      <c r="C11" s="60">
        <v>495439185</v>
      </c>
      <c r="D11" s="61">
        <v>522367147</v>
      </c>
      <c r="E11" s="62">
        <f t="shared" si="0"/>
        <v>26927962</v>
      </c>
      <c r="F11" s="60">
        <v>489388848</v>
      </c>
      <c r="G11" s="61">
        <v>507112127</v>
      </c>
      <c r="H11" s="62">
        <f t="shared" si="1"/>
        <v>17723279</v>
      </c>
      <c r="I11" s="62">
        <v>501305676</v>
      </c>
      <c r="J11" s="32">
        <f t="shared" si="2"/>
        <v>5.4351700098166438</v>
      </c>
      <c r="K11" s="33">
        <f t="shared" si="3"/>
        <v>3.621512642233319</v>
      </c>
      <c r="L11" s="80">
        <v>26927962</v>
      </c>
      <c r="M11" s="81">
        <v>17723279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147090180</v>
      </c>
      <c r="D13" s="58">
        <v>151911520</v>
      </c>
      <c r="E13" s="59">
        <f t="shared" si="0"/>
        <v>4821340</v>
      </c>
      <c r="F13" s="57">
        <v>153972259</v>
      </c>
      <c r="G13" s="58">
        <v>156916238</v>
      </c>
      <c r="H13" s="59">
        <f t="shared" si="1"/>
        <v>2943979</v>
      </c>
      <c r="I13" s="59">
        <v>164111393</v>
      </c>
      <c r="J13" s="27">
        <f t="shared" si="2"/>
        <v>3.2778122917519035</v>
      </c>
      <c r="K13" s="28">
        <f t="shared" si="3"/>
        <v>1.9120190994924611</v>
      </c>
      <c r="L13" s="78">
        <v>12149610</v>
      </c>
      <c r="M13" s="79">
        <v>-11009811</v>
      </c>
      <c r="N13" s="29">
        <f t="shared" si="4"/>
        <v>39.683084477608752</v>
      </c>
      <c r="O13" s="28">
        <f t="shared" si="5"/>
        <v>-26.739596165638087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12149610</v>
      </c>
      <c r="M14" s="79">
        <v>-11009811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12149610</v>
      </c>
      <c r="M15" s="79">
        <v>-11009811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24614587</v>
      </c>
      <c r="D16" s="58">
        <v>22614587</v>
      </c>
      <c r="E16" s="59">
        <f t="shared" si="0"/>
        <v>-2000000</v>
      </c>
      <c r="F16" s="57">
        <v>28971369</v>
      </c>
      <c r="G16" s="58">
        <v>22165077</v>
      </c>
      <c r="H16" s="59">
        <f t="shared" si="1"/>
        <v>-6806292</v>
      </c>
      <c r="I16" s="59">
        <v>21644995</v>
      </c>
      <c r="J16" s="27">
        <f t="shared" si="2"/>
        <v>-8.1252632839218464</v>
      </c>
      <c r="K16" s="28">
        <f t="shared" si="3"/>
        <v>-23.493166650150361</v>
      </c>
      <c r="L16" s="78">
        <v>12149610</v>
      </c>
      <c r="M16" s="79">
        <v>-11009811</v>
      </c>
      <c r="N16" s="29">
        <f t="shared" si="4"/>
        <v>-16.461433741494584</v>
      </c>
      <c r="O16" s="28">
        <f t="shared" si="5"/>
        <v>61.820243780751547</v>
      </c>
      <c r="Q16" s="30"/>
    </row>
    <row r="17" spans="1:17" x14ac:dyDescent="0.2">
      <c r="A17" s="1" t="s">
        <v>16</v>
      </c>
      <c r="B17" s="26" t="s">
        <v>26</v>
      </c>
      <c r="C17" s="57">
        <v>283673582</v>
      </c>
      <c r="D17" s="58">
        <v>293001852</v>
      </c>
      <c r="E17" s="59">
        <f t="shared" si="0"/>
        <v>9328270</v>
      </c>
      <c r="F17" s="57">
        <v>291770369</v>
      </c>
      <c r="G17" s="58">
        <v>284622871</v>
      </c>
      <c r="H17" s="59">
        <f t="shared" si="1"/>
        <v>-7147498</v>
      </c>
      <c r="I17" s="59">
        <v>294656216</v>
      </c>
      <c r="J17" s="39">
        <f t="shared" si="2"/>
        <v>3.288381644223747</v>
      </c>
      <c r="K17" s="28">
        <f t="shared" si="3"/>
        <v>-2.4496997500112836</v>
      </c>
      <c r="L17" s="82">
        <v>12149610</v>
      </c>
      <c r="M17" s="79">
        <v>-11009811</v>
      </c>
      <c r="N17" s="29">
        <f t="shared" si="4"/>
        <v>76.778349263885843</v>
      </c>
      <c r="O17" s="28">
        <f t="shared" si="5"/>
        <v>64.919352384886537</v>
      </c>
      <c r="Q17" s="30"/>
    </row>
    <row r="18" spans="1:17" ht="16.5" x14ac:dyDescent="0.3">
      <c r="A18" s="1" t="s">
        <v>16</v>
      </c>
      <c r="B18" s="31" t="s">
        <v>27</v>
      </c>
      <c r="C18" s="60">
        <v>455378349</v>
      </c>
      <c r="D18" s="61">
        <v>467527959</v>
      </c>
      <c r="E18" s="62">
        <f t="shared" si="0"/>
        <v>12149610</v>
      </c>
      <c r="F18" s="60">
        <v>474713997</v>
      </c>
      <c r="G18" s="61">
        <v>463704186</v>
      </c>
      <c r="H18" s="62">
        <f t="shared" si="1"/>
        <v>-11009811</v>
      </c>
      <c r="I18" s="62">
        <v>480412604</v>
      </c>
      <c r="J18" s="40">
        <f t="shared" si="2"/>
        <v>2.668025396174468</v>
      </c>
      <c r="K18" s="33">
        <f t="shared" si="3"/>
        <v>-2.3192513954881342</v>
      </c>
      <c r="L18" s="83">
        <v>12149610</v>
      </c>
      <c r="M18" s="81">
        <v>-11009811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40060836</v>
      </c>
      <c r="D19" s="67">
        <v>54839188</v>
      </c>
      <c r="E19" s="68">
        <f t="shared" si="0"/>
        <v>14778352</v>
      </c>
      <c r="F19" s="69">
        <v>14674851</v>
      </c>
      <c r="G19" s="70">
        <v>43407941</v>
      </c>
      <c r="H19" s="71">
        <f t="shared" si="1"/>
        <v>28733090</v>
      </c>
      <c r="I19" s="71">
        <v>20893072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15973135</v>
      </c>
      <c r="M22" s="79">
        <v>25779628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39131240</v>
      </c>
      <c r="D23" s="58">
        <v>54615125</v>
      </c>
      <c r="E23" s="59">
        <f t="shared" si="0"/>
        <v>15483885</v>
      </c>
      <c r="F23" s="57">
        <v>13500000</v>
      </c>
      <c r="G23" s="58">
        <v>42704079</v>
      </c>
      <c r="H23" s="59">
        <f t="shared" si="1"/>
        <v>29204079</v>
      </c>
      <c r="I23" s="59">
        <v>20000000</v>
      </c>
      <c r="J23" s="27">
        <f t="shared" si="2"/>
        <v>39.569114088896754</v>
      </c>
      <c r="K23" s="28">
        <f t="shared" si="3"/>
        <v>216.3265111111111</v>
      </c>
      <c r="L23" s="78">
        <v>15973135</v>
      </c>
      <c r="M23" s="79">
        <v>25779628</v>
      </c>
      <c r="N23" s="29">
        <f t="shared" si="4"/>
        <v>96.937044606459537</v>
      </c>
      <c r="O23" s="28">
        <f t="shared" si="5"/>
        <v>113.28355475106157</v>
      </c>
      <c r="Q23" s="30"/>
    </row>
    <row r="24" spans="1:17" x14ac:dyDescent="0.2">
      <c r="A24" s="4" t="s">
        <v>16</v>
      </c>
      <c r="B24" s="26" t="s">
        <v>32</v>
      </c>
      <c r="C24" s="57">
        <v>68104550</v>
      </c>
      <c r="D24" s="58">
        <v>68593800</v>
      </c>
      <c r="E24" s="59">
        <f t="shared" si="0"/>
        <v>489250</v>
      </c>
      <c r="F24" s="57">
        <v>70659750</v>
      </c>
      <c r="G24" s="58">
        <v>67235299</v>
      </c>
      <c r="H24" s="59">
        <f t="shared" si="1"/>
        <v>-3424451</v>
      </c>
      <c r="I24" s="59">
        <v>73015100</v>
      </c>
      <c r="J24" s="27">
        <f t="shared" si="2"/>
        <v>0.71838078366276559</v>
      </c>
      <c r="K24" s="28">
        <f t="shared" si="3"/>
        <v>-4.8463955788125492</v>
      </c>
      <c r="L24" s="78">
        <v>15973135</v>
      </c>
      <c r="M24" s="79">
        <v>25779628</v>
      </c>
      <c r="N24" s="29">
        <f t="shared" si="4"/>
        <v>3.0629553935404665</v>
      </c>
      <c r="O24" s="28">
        <f t="shared" si="5"/>
        <v>-13.283554751061574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15973135</v>
      </c>
      <c r="M25" s="79">
        <v>25779628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107235790</v>
      </c>
      <c r="D26" s="61">
        <v>123208925</v>
      </c>
      <c r="E26" s="62">
        <f t="shared" si="0"/>
        <v>15973135</v>
      </c>
      <c r="F26" s="60">
        <v>84159750</v>
      </c>
      <c r="G26" s="61">
        <v>109939378</v>
      </c>
      <c r="H26" s="62">
        <f t="shared" si="1"/>
        <v>25779628</v>
      </c>
      <c r="I26" s="62">
        <v>93015100</v>
      </c>
      <c r="J26" s="40">
        <f t="shared" si="2"/>
        <v>14.89533951304877</v>
      </c>
      <c r="K26" s="33">
        <f t="shared" si="3"/>
        <v>30.631778255044722</v>
      </c>
      <c r="L26" s="83">
        <v>15973135</v>
      </c>
      <c r="M26" s="81">
        <v>25779628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200000</v>
      </c>
      <c r="E28" s="59">
        <f t="shared" si="0"/>
        <v>200000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15973135</v>
      </c>
      <c r="M28" s="79">
        <v>25779628</v>
      </c>
      <c r="N28" s="29">
        <f t="shared" si="4"/>
        <v>1.2521023581156736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6000000</v>
      </c>
      <c r="D29" s="58">
        <v>10770000</v>
      </c>
      <c r="E29" s="59">
        <f t="shared" si="0"/>
        <v>4770000</v>
      </c>
      <c r="F29" s="57">
        <v>6000000</v>
      </c>
      <c r="G29" s="58">
        <v>7500000</v>
      </c>
      <c r="H29" s="59">
        <f t="shared" si="1"/>
        <v>1500000</v>
      </c>
      <c r="I29" s="59">
        <v>9000000</v>
      </c>
      <c r="J29" s="27">
        <f t="shared" si="2"/>
        <v>79.5</v>
      </c>
      <c r="K29" s="28">
        <f t="shared" si="3"/>
        <v>25</v>
      </c>
      <c r="L29" s="78">
        <v>15973135</v>
      </c>
      <c r="M29" s="79">
        <v>25779628</v>
      </c>
      <c r="N29" s="29">
        <f t="shared" si="4"/>
        <v>29.862641241058814</v>
      </c>
      <c r="O29" s="28">
        <f t="shared" si="5"/>
        <v>5.8185478859508759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150000</v>
      </c>
      <c r="E30" s="59">
        <f t="shared" si="0"/>
        <v>150000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15973135</v>
      </c>
      <c r="M30" s="79">
        <v>25779628</v>
      </c>
      <c r="N30" s="29">
        <f t="shared" si="4"/>
        <v>0.93907676858675515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86485790</v>
      </c>
      <c r="D31" s="58">
        <v>90093201</v>
      </c>
      <c r="E31" s="59">
        <f t="shared" si="0"/>
        <v>3607411</v>
      </c>
      <c r="F31" s="57">
        <v>60347504</v>
      </c>
      <c r="G31" s="58">
        <v>89439378</v>
      </c>
      <c r="H31" s="59">
        <f t="shared" si="1"/>
        <v>29091874</v>
      </c>
      <c r="I31" s="59">
        <v>49411012</v>
      </c>
      <c r="J31" s="27">
        <f t="shared" si="2"/>
        <v>4.171102559160297</v>
      </c>
      <c r="K31" s="28">
        <f t="shared" si="3"/>
        <v>48.207253111909978</v>
      </c>
      <c r="L31" s="78">
        <v>15973135</v>
      </c>
      <c r="M31" s="79">
        <v>25779628</v>
      </c>
      <c r="N31" s="29">
        <f t="shared" si="4"/>
        <v>22.584239098962101</v>
      </c>
      <c r="O31" s="28">
        <f t="shared" si="5"/>
        <v>112.84830797403282</v>
      </c>
      <c r="Q31" s="30"/>
    </row>
    <row r="32" spans="1:17" x14ac:dyDescent="0.2">
      <c r="A32" s="4" t="s">
        <v>16</v>
      </c>
      <c r="B32" s="26" t="s">
        <v>39</v>
      </c>
      <c r="C32" s="57">
        <v>14750000</v>
      </c>
      <c r="D32" s="58">
        <v>21995724</v>
      </c>
      <c r="E32" s="59">
        <f t="shared" si="0"/>
        <v>7245724</v>
      </c>
      <c r="F32" s="57">
        <v>17812246</v>
      </c>
      <c r="G32" s="58">
        <v>13000000</v>
      </c>
      <c r="H32" s="59">
        <f t="shared" si="1"/>
        <v>-4812246</v>
      </c>
      <c r="I32" s="59">
        <v>34604088</v>
      </c>
      <c r="J32" s="27">
        <f t="shared" si="2"/>
        <v>49.123552542372884</v>
      </c>
      <c r="K32" s="28">
        <f t="shared" si="3"/>
        <v>-27.016503140592153</v>
      </c>
      <c r="L32" s="78">
        <v>15973135</v>
      </c>
      <c r="M32" s="79">
        <v>25779628</v>
      </c>
      <c r="N32" s="29">
        <f t="shared" si="4"/>
        <v>45.361940533276659</v>
      </c>
      <c r="O32" s="28">
        <f t="shared" si="5"/>
        <v>-18.666855859983706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107235790</v>
      </c>
      <c r="D33" s="76">
        <v>123208925</v>
      </c>
      <c r="E33" s="77">
        <f t="shared" si="0"/>
        <v>15973135</v>
      </c>
      <c r="F33" s="75">
        <v>84159750</v>
      </c>
      <c r="G33" s="76">
        <v>109939378</v>
      </c>
      <c r="H33" s="77">
        <f t="shared" si="1"/>
        <v>25779628</v>
      </c>
      <c r="I33" s="77">
        <v>93015100</v>
      </c>
      <c r="J33" s="53">
        <f t="shared" si="2"/>
        <v>14.89533951304877</v>
      </c>
      <c r="K33" s="54">
        <f t="shared" si="3"/>
        <v>30.631778255044722</v>
      </c>
      <c r="L33" s="90">
        <v>15973135</v>
      </c>
      <c r="M33" s="91">
        <v>25779628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157498787</v>
      </c>
      <c r="D8" s="58">
        <v>190271814</v>
      </c>
      <c r="E8" s="59">
        <f>$D8       -$C8</f>
        <v>32773027</v>
      </c>
      <c r="F8" s="57">
        <v>168401230</v>
      </c>
      <c r="G8" s="58">
        <v>199024318</v>
      </c>
      <c r="H8" s="59">
        <f>$G8       -$F8</f>
        <v>30623088</v>
      </c>
      <c r="I8" s="59">
        <v>208179436</v>
      </c>
      <c r="J8" s="27">
        <f>IF(($C8       =0),0,(($E8       /$C8       )*100))</f>
        <v>20.808431369061907</v>
      </c>
      <c r="K8" s="28">
        <f>IF(($F8       =0),0,(($H8       /$F8       )*100))</f>
        <v>18.18459877044841</v>
      </c>
      <c r="L8" s="78">
        <v>95769524</v>
      </c>
      <c r="M8" s="79">
        <v>63380788</v>
      </c>
      <c r="N8" s="29">
        <f>IF(($L8       =0),0,(($E8       /$L8       )*100))</f>
        <v>34.220726626979996</v>
      </c>
      <c r="O8" s="28">
        <f>IF(($M8       =0),0,(($H8       /$M8       )*100))</f>
        <v>48.316041763317926</v>
      </c>
      <c r="Q8" s="30"/>
    </row>
    <row r="9" spans="1:17" x14ac:dyDescent="0.2">
      <c r="A9" s="1" t="s">
        <v>16</v>
      </c>
      <c r="B9" s="26" t="s">
        <v>19</v>
      </c>
      <c r="C9" s="57">
        <v>918058569</v>
      </c>
      <c r="D9" s="58">
        <v>964762996</v>
      </c>
      <c r="E9" s="59">
        <f>$D9       -$C9</f>
        <v>46704427</v>
      </c>
      <c r="F9" s="57">
        <v>1074978253</v>
      </c>
      <c r="G9" s="58">
        <v>1105035526</v>
      </c>
      <c r="H9" s="59">
        <f>$G9       -$F9</f>
        <v>30057273</v>
      </c>
      <c r="I9" s="59">
        <v>1287170902</v>
      </c>
      <c r="J9" s="27">
        <f>IF(($C9       =0),0,(($E9       /$C9       )*100))</f>
        <v>5.0873036402103455</v>
      </c>
      <c r="K9" s="28">
        <f>IF(($F9       =0),0,(($H9       /$F9       )*100))</f>
        <v>2.7960819594366249</v>
      </c>
      <c r="L9" s="78">
        <v>95769524</v>
      </c>
      <c r="M9" s="79">
        <v>63380788</v>
      </c>
      <c r="N9" s="29">
        <f>IF(($L9       =0),0,(($E9       /$L9       )*100))</f>
        <v>48.767525460395937</v>
      </c>
      <c r="O9" s="28">
        <f>IF(($M9       =0),0,(($H9       /$M9       )*100))</f>
        <v>47.423318561454302</v>
      </c>
      <c r="Q9" s="30"/>
    </row>
    <row r="10" spans="1:17" x14ac:dyDescent="0.2">
      <c r="A10" s="1" t="s">
        <v>16</v>
      </c>
      <c r="B10" s="26" t="s">
        <v>20</v>
      </c>
      <c r="C10" s="57">
        <v>686985785</v>
      </c>
      <c r="D10" s="58">
        <v>703277855</v>
      </c>
      <c r="E10" s="59">
        <f t="shared" ref="E10:E33" si="0">$D10      -$C10</f>
        <v>16292070</v>
      </c>
      <c r="F10" s="57">
        <v>690955077</v>
      </c>
      <c r="G10" s="58">
        <v>693655504</v>
      </c>
      <c r="H10" s="59">
        <f t="shared" ref="H10:H33" si="1">$G10      -$F10</f>
        <v>2700427</v>
      </c>
      <c r="I10" s="59">
        <v>694700963</v>
      </c>
      <c r="J10" s="27">
        <f t="shared" ref="J10:J33" si="2">IF(($C10      =0),0,(($E10      /$C10      )*100))</f>
        <v>2.3715294196371182</v>
      </c>
      <c r="K10" s="28">
        <f t="shared" ref="K10:K33" si="3">IF(($F10      =0),0,(($H10      /$F10      )*100))</f>
        <v>0.3908252634490737</v>
      </c>
      <c r="L10" s="78">
        <v>95769524</v>
      </c>
      <c r="M10" s="79">
        <v>63380788</v>
      </c>
      <c r="N10" s="29">
        <f t="shared" ref="N10:N33" si="4">IF(($L10      =0),0,(($E10      /$L10      )*100))</f>
        <v>17.011747912624063</v>
      </c>
      <c r="O10" s="28">
        <f t="shared" ref="O10:O33" si="5">IF(($M10      =0),0,(($H10      /$M10      )*100))</f>
        <v>4.2606396752277673</v>
      </c>
      <c r="Q10" s="30"/>
    </row>
    <row r="11" spans="1:17" ht="16.5" x14ac:dyDescent="0.3">
      <c r="A11" s="4" t="s">
        <v>16</v>
      </c>
      <c r="B11" s="31" t="s">
        <v>21</v>
      </c>
      <c r="C11" s="60">
        <v>1762543141</v>
      </c>
      <c r="D11" s="61">
        <v>1858312665</v>
      </c>
      <c r="E11" s="62">
        <f t="shared" si="0"/>
        <v>95769524</v>
      </c>
      <c r="F11" s="60">
        <v>1934334560</v>
      </c>
      <c r="G11" s="61">
        <v>1997715348</v>
      </c>
      <c r="H11" s="62">
        <f t="shared" si="1"/>
        <v>63380788</v>
      </c>
      <c r="I11" s="62">
        <v>2190051301</v>
      </c>
      <c r="J11" s="32">
        <f t="shared" si="2"/>
        <v>5.4335988590704227</v>
      </c>
      <c r="K11" s="33">
        <f t="shared" si="3"/>
        <v>3.2766197384179496</v>
      </c>
      <c r="L11" s="80">
        <v>95769524</v>
      </c>
      <c r="M11" s="81">
        <v>63380788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418917121</v>
      </c>
      <c r="D13" s="58">
        <v>447513509</v>
      </c>
      <c r="E13" s="59">
        <f t="shared" si="0"/>
        <v>28596388</v>
      </c>
      <c r="F13" s="57">
        <v>438606239</v>
      </c>
      <c r="G13" s="58">
        <v>470888253</v>
      </c>
      <c r="H13" s="59">
        <f t="shared" si="1"/>
        <v>32282014</v>
      </c>
      <c r="I13" s="59">
        <v>492914214</v>
      </c>
      <c r="J13" s="27">
        <f t="shared" si="2"/>
        <v>6.8262638518419489</v>
      </c>
      <c r="K13" s="28">
        <f t="shared" si="3"/>
        <v>7.3601356135747986</v>
      </c>
      <c r="L13" s="78">
        <v>93244172</v>
      </c>
      <c r="M13" s="79">
        <v>38957362</v>
      </c>
      <c r="N13" s="29">
        <f t="shared" si="4"/>
        <v>30.668284555092622</v>
      </c>
      <c r="O13" s="28">
        <f t="shared" si="5"/>
        <v>82.864989677689167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106277000</v>
      </c>
      <c r="E14" s="59">
        <f t="shared" si="0"/>
        <v>106277000</v>
      </c>
      <c r="F14" s="57">
        <v>0</v>
      </c>
      <c r="G14" s="58">
        <v>135522390</v>
      </c>
      <c r="H14" s="59">
        <f t="shared" si="1"/>
        <v>135522390</v>
      </c>
      <c r="I14" s="59">
        <v>126677791</v>
      </c>
      <c r="J14" s="27">
        <f t="shared" si="2"/>
        <v>0</v>
      </c>
      <c r="K14" s="28">
        <f t="shared" si="3"/>
        <v>0</v>
      </c>
      <c r="L14" s="78">
        <v>93244172</v>
      </c>
      <c r="M14" s="79">
        <v>38957362</v>
      </c>
      <c r="N14" s="29">
        <f t="shared" si="4"/>
        <v>113.97709660610209</v>
      </c>
      <c r="O14" s="28">
        <f t="shared" si="5"/>
        <v>347.87363168994864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93244172</v>
      </c>
      <c r="M15" s="79">
        <v>38957362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590983859</v>
      </c>
      <c r="D16" s="58">
        <v>560012325</v>
      </c>
      <c r="E16" s="59">
        <f t="shared" si="0"/>
        <v>-30971534</v>
      </c>
      <c r="F16" s="57">
        <v>678088002</v>
      </c>
      <c r="G16" s="58">
        <v>587452929</v>
      </c>
      <c r="H16" s="59">
        <f t="shared" si="1"/>
        <v>-90635073</v>
      </c>
      <c r="I16" s="59">
        <v>614475763</v>
      </c>
      <c r="J16" s="27">
        <f t="shared" si="2"/>
        <v>-5.2406734174443841</v>
      </c>
      <c r="K16" s="28">
        <f t="shared" si="3"/>
        <v>-13.366269972728407</v>
      </c>
      <c r="L16" s="78">
        <v>93244172</v>
      </c>
      <c r="M16" s="79">
        <v>38957362</v>
      </c>
      <c r="N16" s="29">
        <f t="shared" si="4"/>
        <v>-33.215517212164208</v>
      </c>
      <c r="O16" s="28">
        <f t="shared" si="5"/>
        <v>-232.65197730790908</v>
      </c>
      <c r="Q16" s="30"/>
    </row>
    <row r="17" spans="1:17" x14ac:dyDescent="0.2">
      <c r="A17" s="1" t="s">
        <v>16</v>
      </c>
      <c r="B17" s="26" t="s">
        <v>26</v>
      </c>
      <c r="C17" s="57">
        <v>614500790</v>
      </c>
      <c r="D17" s="58">
        <v>603843108</v>
      </c>
      <c r="E17" s="59">
        <f t="shared" si="0"/>
        <v>-10657682</v>
      </c>
      <c r="F17" s="57">
        <v>643055821</v>
      </c>
      <c r="G17" s="58">
        <v>604843852</v>
      </c>
      <c r="H17" s="59">
        <f t="shared" si="1"/>
        <v>-38211969</v>
      </c>
      <c r="I17" s="59">
        <v>637621389</v>
      </c>
      <c r="J17" s="39">
        <f t="shared" si="2"/>
        <v>-1.7343642471151257</v>
      </c>
      <c r="K17" s="28">
        <f t="shared" si="3"/>
        <v>-5.9422475859992252</v>
      </c>
      <c r="L17" s="82">
        <v>93244172</v>
      </c>
      <c r="M17" s="79">
        <v>38957362</v>
      </c>
      <c r="N17" s="29">
        <f t="shared" si="4"/>
        <v>-11.429863949030509</v>
      </c>
      <c r="O17" s="28">
        <f t="shared" si="5"/>
        <v>-98.086644059728684</v>
      </c>
      <c r="Q17" s="30"/>
    </row>
    <row r="18" spans="1:17" ht="16.5" x14ac:dyDescent="0.3">
      <c r="A18" s="1" t="s">
        <v>16</v>
      </c>
      <c r="B18" s="31" t="s">
        <v>27</v>
      </c>
      <c r="C18" s="60">
        <v>1624401770</v>
      </c>
      <c r="D18" s="61">
        <v>1717645942</v>
      </c>
      <c r="E18" s="62">
        <f t="shared" si="0"/>
        <v>93244172</v>
      </c>
      <c r="F18" s="60">
        <v>1759750062</v>
      </c>
      <c r="G18" s="61">
        <v>1798707424</v>
      </c>
      <c r="H18" s="62">
        <f t="shared" si="1"/>
        <v>38957362</v>
      </c>
      <c r="I18" s="62">
        <v>1871689157</v>
      </c>
      <c r="J18" s="40">
        <f t="shared" si="2"/>
        <v>5.7402161042954294</v>
      </c>
      <c r="K18" s="33">
        <f t="shared" si="3"/>
        <v>2.2138008596359406</v>
      </c>
      <c r="L18" s="83">
        <v>93244172</v>
      </c>
      <c r="M18" s="81">
        <v>38957362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138141371</v>
      </c>
      <c r="D19" s="67">
        <v>140666723</v>
      </c>
      <c r="E19" s="68">
        <f t="shared" si="0"/>
        <v>2525352</v>
      </c>
      <c r="F19" s="69">
        <v>174584498</v>
      </c>
      <c r="G19" s="70">
        <v>199007924</v>
      </c>
      <c r="H19" s="71">
        <f t="shared" si="1"/>
        <v>24423426</v>
      </c>
      <c r="I19" s="71">
        <v>318362144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3</v>
      </c>
      <c r="H22" s="59">
        <f t="shared" si="1"/>
        <v>3</v>
      </c>
      <c r="I22" s="59">
        <v>3</v>
      </c>
      <c r="J22" s="27">
        <f t="shared" si="2"/>
        <v>0</v>
      </c>
      <c r="K22" s="28">
        <f t="shared" si="3"/>
        <v>0</v>
      </c>
      <c r="L22" s="78">
        <v>7484099</v>
      </c>
      <c r="M22" s="79">
        <v>-77807667</v>
      </c>
      <c r="N22" s="29">
        <f t="shared" si="4"/>
        <v>0</v>
      </c>
      <c r="O22" s="28">
        <f t="shared" si="5"/>
        <v>-3.8556611651137157E-6</v>
      </c>
      <c r="Q22" s="30"/>
    </row>
    <row r="23" spans="1:17" x14ac:dyDescent="0.2">
      <c r="A23" s="4" t="s">
        <v>16</v>
      </c>
      <c r="B23" s="26" t="s">
        <v>31</v>
      </c>
      <c r="C23" s="57">
        <v>111090777</v>
      </c>
      <c r="D23" s="58">
        <v>106500000</v>
      </c>
      <c r="E23" s="59">
        <f t="shared" si="0"/>
        <v>-4590777</v>
      </c>
      <c r="F23" s="57">
        <v>172150000</v>
      </c>
      <c r="G23" s="58">
        <v>101500000</v>
      </c>
      <c r="H23" s="59">
        <f t="shared" si="1"/>
        <v>-70650000</v>
      </c>
      <c r="I23" s="59">
        <v>100500000</v>
      </c>
      <c r="J23" s="27">
        <f t="shared" si="2"/>
        <v>-4.1324555682961872</v>
      </c>
      <c r="K23" s="28">
        <f t="shared" si="3"/>
        <v>-41.039790880046475</v>
      </c>
      <c r="L23" s="78">
        <v>7484099</v>
      </c>
      <c r="M23" s="79">
        <v>-77807667</v>
      </c>
      <c r="N23" s="29">
        <f t="shared" si="4"/>
        <v>-61.340409847598224</v>
      </c>
      <c r="O23" s="28">
        <f t="shared" si="5"/>
        <v>90.800820438428005</v>
      </c>
      <c r="Q23" s="30"/>
    </row>
    <row r="24" spans="1:17" x14ac:dyDescent="0.2">
      <c r="A24" s="4" t="s">
        <v>16</v>
      </c>
      <c r="B24" s="26" t="s">
        <v>32</v>
      </c>
      <c r="C24" s="57">
        <v>112734024</v>
      </c>
      <c r="D24" s="58">
        <v>124808900</v>
      </c>
      <c r="E24" s="59">
        <f t="shared" si="0"/>
        <v>12074876</v>
      </c>
      <c r="F24" s="57">
        <v>117937170</v>
      </c>
      <c r="G24" s="58">
        <v>110779500</v>
      </c>
      <c r="H24" s="59">
        <f t="shared" si="1"/>
        <v>-7157670</v>
      </c>
      <c r="I24" s="59">
        <v>120587300</v>
      </c>
      <c r="J24" s="27">
        <f t="shared" si="2"/>
        <v>10.710942066611585</v>
      </c>
      <c r="K24" s="28">
        <f t="shared" si="3"/>
        <v>-6.0690535477491956</v>
      </c>
      <c r="L24" s="78">
        <v>7484099</v>
      </c>
      <c r="M24" s="79">
        <v>-77807667</v>
      </c>
      <c r="N24" s="29">
        <f t="shared" si="4"/>
        <v>161.34040984759824</v>
      </c>
      <c r="O24" s="28">
        <f t="shared" si="5"/>
        <v>9.1991834172331632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7484099</v>
      </c>
      <c r="M25" s="79">
        <v>-77807667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223824801</v>
      </c>
      <c r="D26" s="61">
        <v>231308900</v>
      </c>
      <c r="E26" s="62">
        <f t="shared" si="0"/>
        <v>7484099</v>
      </c>
      <c r="F26" s="60">
        <v>290087170</v>
      </c>
      <c r="G26" s="61">
        <v>212279503</v>
      </c>
      <c r="H26" s="62">
        <f t="shared" si="1"/>
        <v>-77807667</v>
      </c>
      <c r="I26" s="62">
        <v>221087303</v>
      </c>
      <c r="J26" s="40">
        <f t="shared" si="2"/>
        <v>3.3437308853007761</v>
      </c>
      <c r="K26" s="33">
        <f t="shared" si="3"/>
        <v>-26.822167626372444</v>
      </c>
      <c r="L26" s="83">
        <v>7484099</v>
      </c>
      <c r="M26" s="81">
        <v>-77807667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7484099</v>
      </c>
      <c r="M28" s="79">
        <v>-77807667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35000000</v>
      </c>
      <c r="D29" s="58">
        <v>50139000</v>
      </c>
      <c r="E29" s="59">
        <f t="shared" si="0"/>
        <v>15139000</v>
      </c>
      <c r="F29" s="57">
        <v>86250000</v>
      </c>
      <c r="G29" s="58">
        <v>56000003</v>
      </c>
      <c r="H29" s="59">
        <f t="shared" si="1"/>
        <v>-30249997</v>
      </c>
      <c r="I29" s="59">
        <v>75900003</v>
      </c>
      <c r="J29" s="27">
        <f t="shared" si="2"/>
        <v>43.254285714285714</v>
      </c>
      <c r="K29" s="28">
        <f t="shared" si="3"/>
        <v>-35.072460289855073</v>
      </c>
      <c r="L29" s="78">
        <v>7484099</v>
      </c>
      <c r="M29" s="79">
        <v>-77807667</v>
      </c>
      <c r="N29" s="29">
        <f t="shared" si="4"/>
        <v>202.28219856525146</v>
      </c>
      <c r="O29" s="28">
        <f t="shared" si="5"/>
        <v>38.877912892568801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7484099</v>
      </c>
      <c r="M30" s="79">
        <v>-77807667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130816048</v>
      </c>
      <c r="D31" s="58">
        <v>148645900</v>
      </c>
      <c r="E31" s="59">
        <f t="shared" si="0"/>
        <v>17829852</v>
      </c>
      <c r="F31" s="57">
        <v>136937170</v>
      </c>
      <c r="G31" s="58">
        <v>118279500</v>
      </c>
      <c r="H31" s="59">
        <f t="shared" si="1"/>
        <v>-18657670</v>
      </c>
      <c r="I31" s="59">
        <v>123587300</v>
      </c>
      <c r="J31" s="27">
        <f t="shared" si="2"/>
        <v>13.629713076181602</v>
      </c>
      <c r="K31" s="28">
        <f t="shared" si="3"/>
        <v>-13.624985823790576</v>
      </c>
      <c r="L31" s="78">
        <v>7484099</v>
      </c>
      <c r="M31" s="79">
        <v>-77807667</v>
      </c>
      <c r="N31" s="29">
        <f t="shared" si="4"/>
        <v>238.23645304531649</v>
      </c>
      <c r="O31" s="28">
        <f t="shared" si="5"/>
        <v>23.979217883502407</v>
      </c>
      <c r="Q31" s="30"/>
    </row>
    <row r="32" spans="1:17" x14ac:dyDescent="0.2">
      <c r="A32" s="4" t="s">
        <v>16</v>
      </c>
      <c r="B32" s="26" t="s">
        <v>39</v>
      </c>
      <c r="C32" s="57">
        <v>58008753</v>
      </c>
      <c r="D32" s="58">
        <v>32524000</v>
      </c>
      <c r="E32" s="59">
        <f t="shared" si="0"/>
        <v>-25484753</v>
      </c>
      <c r="F32" s="57">
        <v>66900000</v>
      </c>
      <c r="G32" s="58">
        <v>38000000</v>
      </c>
      <c r="H32" s="59">
        <f t="shared" si="1"/>
        <v>-28900000</v>
      </c>
      <c r="I32" s="59">
        <v>21600000</v>
      </c>
      <c r="J32" s="27">
        <f t="shared" si="2"/>
        <v>-43.932599275147325</v>
      </c>
      <c r="K32" s="28">
        <f t="shared" si="3"/>
        <v>-43.198804185351271</v>
      </c>
      <c r="L32" s="78">
        <v>7484099</v>
      </c>
      <c r="M32" s="79">
        <v>-77807667</v>
      </c>
      <c r="N32" s="29">
        <f t="shared" si="4"/>
        <v>-340.51865161056799</v>
      </c>
      <c r="O32" s="28">
        <f t="shared" si="5"/>
        <v>37.142869223928791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223824801</v>
      </c>
      <c r="D33" s="76">
        <v>231308900</v>
      </c>
      <c r="E33" s="77">
        <f t="shared" si="0"/>
        <v>7484099</v>
      </c>
      <c r="F33" s="75">
        <v>290087170</v>
      </c>
      <c r="G33" s="76">
        <v>212279503</v>
      </c>
      <c r="H33" s="77">
        <f t="shared" si="1"/>
        <v>-77807667</v>
      </c>
      <c r="I33" s="77">
        <v>221087303</v>
      </c>
      <c r="J33" s="53">
        <f t="shared" si="2"/>
        <v>3.3437308853007761</v>
      </c>
      <c r="K33" s="54">
        <f t="shared" si="3"/>
        <v>-26.822167626372444</v>
      </c>
      <c r="L33" s="90">
        <v>7484099</v>
      </c>
      <c r="M33" s="91">
        <v>-77807667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193599116</v>
      </c>
      <c r="D8" s="58">
        <v>194706451</v>
      </c>
      <c r="E8" s="59">
        <f>$D8       -$C8</f>
        <v>1107335</v>
      </c>
      <c r="F8" s="57">
        <v>202698276</v>
      </c>
      <c r="G8" s="58">
        <v>205610016</v>
      </c>
      <c r="H8" s="59">
        <f>$G8       -$F8</f>
        <v>2911740</v>
      </c>
      <c r="I8" s="59">
        <v>217329785</v>
      </c>
      <c r="J8" s="27">
        <f>IF(($C8       =0),0,(($E8       /$C8       )*100))</f>
        <v>0.57197316954691058</v>
      </c>
      <c r="K8" s="28">
        <f>IF(($F8       =0),0,(($H8       /$F8       )*100))</f>
        <v>1.4364897706382072</v>
      </c>
      <c r="L8" s="78">
        <v>-352209</v>
      </c>
      <c r="M8" s="79">
        <v>3888692</v>
      </c>
      <c r="N8" s="29">
        <f>IF(($L8       =0),0,(($E8       /$L8       )*100))</f>
        <v>-314.39713352015423</v>
      </c>
      <c r="O8" s="28">
        <f>IF(($M8       =0),0,(($H8       /$M8       )*100))</f>
        <v>74.877105206583607</v>
      </c>
      <c r="Q8" s="30"/>
    </row>
    <row r="9" spans="1:17" x14ac:dyDescent="0.2">
      <c r="A9" s="1" t="s">
        <v>16</v>
      </c>
      <c r="B9" s="26" t="s">
        <v>19</v>
      </c>
      <c r="C9" s="57">
        <v>223181534</v>
      </c>
      <c r="D9" s="58">
        <v>215861646</v>
      </c>
      <c r="E9" s="59">
        <f>$D9       -$C9</f>
        <v>-7319888</v>
      </c>
      <c r="F9" s="57">
        <v>259852046</v>
      </c>
      <c r="G9" s="58">
        <v>251615253</v>
      </c>
      <c r="H9" s="59">
        <f>$G9       -$F9</f>
        <v>-8236793</v>
      </c>
      <c r="I9" s="59">
        <v>288831147</v>
      </c>
      <c r="J9" s="27">
        <f>IF(($C9       =0),0,(($E9       /$C9       )*100))</f>
        <v>-3.2797910601331379</v>
      </c>
      <c r="K9" s="28">
        <f>IF(($F9       =0),0,(($H9       /$F9       )*100))</f>
        <v>-3.1698010951970721</v>
      </c>
      <c r="L9" s="78">
        <v>-352209</v>
      </c>
      <c r="M9" s="79">
        <v>3888692</v>
      </c>
      <c r="N9" s="29">
        <f>IF(($L9       =0),0,(($E9       /$L9       )*100))</f>
        <v>2078.2796578168072</v>
      </c>
      <c r="O9" s="28">
        <f>IF(($M9       =0),0,(($H9       /$M9       )*100))</f>
        <v>-211.81397241026031</v>
      </c>
      <c r="Q9" s="30"/>
    </row>
    <row r="10" spans="1:17" x14ac:dyDescent="0.2">
      <c r="A10" s="1" t="s">
        <v>16</v>
      </c>
      <c r="B10" s="26" t="s">
        <v>20</v>
      </c>
      <c r="C10" s="57">
        <v>312874980</v>
      </c>
      <c r="D10" s="58">
        <v>318735324</v>
      </c>
      <c r="E10" s="59">
        <f t="shared" ref="E10:E33" si="0">$D10      -$C10</f>
        <v>5860344</v>
      </c>
      <c r="F10" s="57">
        <v>313159931</v>
      </c>
      <c r="G10" s="58">
        <v>322373676</v>
      </c>
      <c r="H10" s="59">
        <f t="shared" ref="H10:H33" si="1">$G10      -$F10</f>
        <v>9213745</v>
      </c>
      <c r="I10" s="59">
        <v>328177862</v>
      </c>
      <c r="J10" s="27">
        <f t="shared" ref="J10:J33" si="2">IF(($C10      =0),0,(($E10      /$C10      )*100))</f>
        <v>1.8730625248461863</v>
      </c>
      <c r="K10" s="28">
        <f t="shared" ref="K10:K33" si="3">IF(($F10      =0),0,(($H10      /$F10      )*100))</f>
        <v>2.9421851545879925</v>
      </c>
      <c r="L10" s="78">
        <v>-352209</v>
      </c>
      <c r="M10" s="79">
        <v>3888692</v>
      </c>
      <c r="N10" s="29">
        <f t="shared" ref="N10:N33" si="4">IF(($L10      =0),0,(($E10      /$L10      )*100))</f>
        <v>-1663.8825242966532</v>
      </c>
      <c r="O10" s="28">
        <f t="shared" ref="O10:O33" si="5">IF(($M10      =0),0,(($H10      /$M10      )*100))</f>
        <v>236.93686720367674</v>
      </c>
      <c r="Q10" s="30"/>
    </row>
    <row r="11" spans="1:17" ht="16.5" x14ac:dyDescent="0.3">
      <c r="A11" s="4" t="s">
        <v>16</v>
      </c>
      <c r="B11" s="31" t="s">
        <v>21</v>
      </c>
      <c r="C11" s="60">
        <v>729655630</v>
      </c>
      <c r="D11" s="61">
        <v>729303421</v>
      </c>
      <c r="E11" s="62">
        <f t="shared" si="0"/>
        <v>-352209</v>
      </c>
      <c r="F11" s="60">
        <v>775710253</v>
      </c>
      <c r="G11" s="61">
        <v>779598945</v>
      </c>
      <c r="H11" s="62">
        <f t="shared" si="1"/>
        <v>3888692</v>
      </c>
      <c r="I11" s="62">
        <v>834338794</v>
      </c>
      <c r="J11" s="32">
        <f t="shared" si="2"/>
        <v>-4.8270579369064828E-2</v>
      </c>
      <c r="K11" s="33">
        <f t="shared" si="3"/>
        <v>0.50130728386801404</v>
      </c>
      <c r="L11" s="80">
        <v>-352209</v>
      </c>
      <c r="M11" s="81">
        <v>3888692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209714144</v>
      </c>
      <c r="D13" s="58">
        <v>211878126</v>
      </c>
      <c r="E13" s="59">
        <f t="shared" si="0"/>
        <v>2163982</v>
      </c>
      <c r="F13" s="57">
        <v>219605879</v>
      </c>
      <c r="G13" s="58">
        <v>221359300</v>
      </c>
      <c r="H13" s="59">
        <f t="shared" si="1"/>
        <v>1753421</v>
      </c>
      <c r="I13" s="59">
        <v>231734198</v>
      </c>
      <c r="J13" s="27">
        <f t="shared" si="2"/>
        <v>1.0318722231725106</v>
      </c>
      <c r="K13" s="28">
        <f t="shared" si="3"/>
        <v>0.79843991790401936</v>
      </c>
      <c r="L13" s="78">
        <v>15843823</v>
      </c>
      <c r="M13" s="79">
        <v>6451804</v>
      </c>
      <c r="N13" s="29">
        <f t="shared" si="4"/>
        <v>13.658206103413297</v>
      </c>
      <c r="O13" s="28">
        <f t="shared" si="5"/>
        <v>27.177220510728471</v>
      </c>
      <c r="Q13" s="30"/>
    </row>
    <row r="14" spans="1:17" x14ac:dyDescent="0.2">
      <c r="A14" s="1" t="s">
        <v>16</v>
      </c>
      <c r="B14" s="26" t="s">
        <v>24</v>
      </c>
      <c r="C14" s="57">
        <v>104699999</v>
      </c>
      <c r="D14" s="58">
        <v>105500000</v>
      </c>
      <c r="E14" s="59">
        <f t="shared" si="0"/>
        <v>800001</v>
      </c>
      <c r="F14" s="57">
        <v>109830300</v>
      </c>
      <c r="G14" s="58">
        <v>111408000</v>
      </c>
      <c r="H14" s="59">
        <f t="shared" si="1"/>
        <v>1577700</v>
      </c>
      <c r="I14" s="59">
        <v>111408000</v>
      </c>
      <c r="J14" s="27">
        <f t="shared" si="2"/>
        <v>0.76408883251278736</v>
      </c>
      <c r="K14" s="28">
        <f t="shared" si="3"/>
        <v>1.4364888377797382</v>
      </c>
      <c r="L14" s="78">
        <v>15843823</v>
      </c>
      <c r="M14" s="79">
        <v>6451804</v>
      </c>
      <c r="N14" s="29">
        <f t="shared" si="4"/>
        <v>5.0492927117400894</v>
      </c>
      <c r="O14" s="28">
        <f t="shared" si="5"/>
        <v>24.453625683607253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15843823</v>
      </c>
      <c r="M15" s="79">
        <v>6451804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159982769</v>
      </c>
      <c r="D16" s="58">
        <v>155868438</v>
      </c>
      <c r="E16" s="59">
        <f t="shared" si="0"/>
        <v>-4114331</v>
      </c>
      <c r="F16" s="57">
        <v>188299719</v>
      </c>
      <c r="G16" s="58">
        <v>180339783</v>
      </c>
      <c r="H16" s="59">
        <f t="shared" si="1"/>
        <v>-7959936</v>
      </c>
      <c r="I16" s="59">
        <v>208653129</v>
      </c>
      <c r="J16" s="27">
        <f t="shared" si="2"/>
        <v>-2.5717338346606566</v>
      </c>
      <c r="K16" s="28">
        <f t="shared" si="3"/>
        <v>-4.2272691867373418</v>
      </c>
      <c r="L16" s="78">
        <v>15843823</v>
      </c>
      <c r="M16" s="79">
        <v>6451804</v>
      </c>
      <c r="N16" s="29">
        <f t="shared" si="4"/>
        <v>-25.968044454927323</v>
      </c>
      <c r="O16" s="28">
        <f t="shared" si="5"/>
        <v>-123.37535362202571</v>
      </c>
      <c r="Q16" s="30"/>
    </row>
    <row r="17" spans="1:17" x14ac:dyDescent="0.2">
      <c r="A17" s="1" t="s">
        <v>16</v>
      </c>
      <c r="B17" s="26" t="s">
        <v>26</v>
      </c>
      <c r="C17" s="57">
        <v>324597400</v>
      </c>
      <c r="D17" s="58">
        <v>341591571</v>
      </c>
      <c r="E17" s="59">
        <f t="shared" si="0"/>
        <v>16994171</v>
      </c>
      <c r="F17" s="57">
        <v>321830255</v>
      </c>
      <c r="G17" s="58">
        <v>332910874</v>
      </c>
      <c r="H17" s="59">
        <f t="shared" si="1"/>
        <v>11080619</v>
      </c>
      <c r="I17" s="59">
        <v>337044870</v>
      </c>
      <c r="J17" s="39">
        <f t="shared" si="2"/>
        <v>5.235461220576628</v>
      </c>
      <c r="K17" s="28">
        <f t="shared" si="3"/>
        <v>3.4430010317084703</v>
      </c>
      <c r="L17" s="82">
        <v>15843823</v>
      </c>
      <c r="M17" s="79">
        <v>6451804</v>
      </c>
      <c r="N17" s="29">
        <f t="shared" si="4"/>
        <v>107.26054563977394</v>
      </c>
      <c r="O17" s="28">
        <f t="shared" si="5"/>
        <v>171.74450742769</v>
      </c>
      <c r="Q17" s="30"/>
    </row>
    <row r="18" spans="1:17" ht="16.5" x14ac:dyDescent="0.3">
      <c r="A18" s="1" t="s">
        <v>16</v>
      </c>
      <c r="B18" s="31" t="s">
        <v>27</v>
      </c>
      <c r="C18" s="60">
        <v>798994312</v>
      </c>
      <c r="D18" s="61">
        <v>814838135</v>
      </c>
      <c r="E18" s="62">
        <f t="shared" si="0"/>
        <v>15843823</v>
      </c>
      <c r="F18" s="60">
        <v>839566153</v>
      </c>
      <c r="G18" s="61">
        <v>846017957</v>
      </c>
      <c r="H18" s="62">
        <f t="shared" si="1"/>
        <v>6451804</v>
      </c>
      <c r="I18" s="62">
        <v>888840197</v>
      </c>
      <c r="J18" s="40">
        <f t="shared" si="2"/>
        <v>1.9829706872806874</v>
      </c>
      <c r="K18" s="33">
        <f t="shared" si="3"/>
        <v>0.76846880700775466</v>
      </c>
      <c r="L18" s="83">
        <v>15843823</v>
      </c>
      <c r="M18" s="81">
        <v>6451804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-69338682</v>
      </c>
      <c r="D19" s="67">
        <v>-85534714</v>
      </c>
      <c r="E19" s="68">
        <f t="shared" si="0"/>
        <v>-16196032</v>
      </c>
      <c r="F19" s="69">
        <v>-63855900</v>
      </c>
      <c r="G19" s="70">
        <v>-66419012</v>
      </c>
      <c r="H19" s="71">
        <f t="shared" si="1"/>
        <v>-2563112</v>
      </c>
      <c r="I19" s="71">
        <v>-54501403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4815950</v>
      </c>
      <c r="M22" s="79">
        <v>9491900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5680000</v>
      </c>
      <c r="D23" s="58">
        <v>19695000</v>
      </c>
      <c r="E23" s="59">
        <f t="shared" si="0"/>
        <v>14015000</v>
      </c>
      <c r="F23" s="57">
        <v>5680000</v>
      </c>
      <c r="G23" s="58">
        <v>21420000</v>
      </c>
      <c r="H23" s="59">
        <f t="shared" si="1"/>
        <v>15740000</v>
      </c>
      <c r="I23" s="59">
        <v>9000000</v>
      </c>
      <c r="J23" s="27">
        <f t="shared" si="2"/>
        <v>246.74295774647885</v>
      </c>
      <c r="K23" s="28">
        <f t="shared" si="3"/>
        <v>277.11267605633805</v>
      </c>
      <c r="L23" s="78">
        <v>4815950</v>
      </c>
      <c r="M23" s="79">
        <v>9491900</v>
      </c>
      <c r="N23" s="29">
        <f t="shared" si="4"/>
        <v>291.01215751824668</v>
      </c>
      <c r="O23" s="28">
        <f t="shared" si="5"/>
        <v>165.82559866833827</v>
      </c>
      <c r="Q23" s="30"/>
    </row>
    <row r="24" spans="1:17" x14ac:dyDescent="0.2">
      <c r="A24" s="4" t="s">
        <v>16</v>
      </c>
      <c r="B24" s="26" t="s">
        <v>32</v>
      </c>
      <c r="C24" s="57">
        <v>49297000</v>
      </c>
      <c r="D24" s="58">
        <v>40097950</v>
      </c>
      <c r="E24" s="59">
        <f t="shared" si="0"/>
        <v>-9199050</v>
      </c>
      <c r="F24" s="57">
        <v>51404000</v>
      </c>
      <c r="G24" s="58">
        <v>45155900</v>
      </c>
      <c r="H24" s="59">
        <f t="shared" si="1"/>
        <v>-6248100</v>
      </c>
      <c r="I24" s="59">
        <v>47853450</v>
      </c>
      <c r="J24" s="27">
        <f t="shared" si="2"/>
        <v>-18.660466154127025</v>
      </c>
      <c r="K24" s="28">
        <f t="shared" si="3"/>
        <v>-12.154890669986772</v>
      </c>
      <c r="L24" s="78">
        <v>4815950</v>
      </c>
      <c r="M24" s="79">
        <v>9491900</v>
      </c>
      <c r="N24" s="29">
        <f t="shared" si="4"/>
        <v>-191.01215751824665</v>
      </c>
      <c r="O24" s="28">
        <f t="shared" si="5"/>
        <v>-65.825598668338273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4815950</v>
      </c>
      <c r="M25" s="79">
        <v>9491900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54977000</v>
      </c>
      <c r="D26" s="61">
        <v>59792950</v>
      </c>
      <c r="E26" s="62">
        <f t="shared" si="0"/>
        <v>4815950</v>
      </c>
      <c r="F26" s="60">
        <v>57084000</v>
      </c>
      <c r="G26" s="61">
        <v>66575900</v>
      </c>
      <c r="H26" s="62">
        <f t="shared" si="1"/>
        <v>9491900</v>
      </c>
      <c r="I26" s="62">
        <v>56853450</v>
      </c>
      <c r="J26" s="40">
        <f t="shared" si="2"/>
        <v>8.7599359732251667</v>
      </c>
      <c r="K26" s="33">
        <f t="shared" si="3"/>
        <v>16.627951790344053</v>
      </c>
      <c r="L26" s="83">
        <v>4815950</v>
      </c>
      <c r="M26" s="81">
        <v>9491900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4815950</v>
      </c>
      <c r="M28" s="79">
        <v>9491900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16981263</v>
      </c>
      <c r="D29" s="58">
        <v>8014000</v>
      </c>
      <c r="E29" s="59">
        <f t="shared" si="0"/>
        <v>-8967263</v>
      </c>
      <c r="F29" s="57">
        <v>17525320</v>
      </c>
      <c r="G29" s="58">
        <v>13962114</v>
      </c>
      <c r="H29" s="59">
        <f t="shared" si="1"/>
        <v>-3563206</v>
      </c>
      <c r="I29" s="59">
        <v>12286219</v>
      </c>
      <c r="J29" s="27">
        <f t="shared" si="2"/>
        <v>-52.806808303952423</v>
      </c>
      <c r="K29" s="28">
        <f t="shared" si="3"/>
        <v>-20.331759990687758</v>
      </c>
      <c r="L29" s="78">
        <v>4815950</v>
      </c>
      <c r="M29" s="79">
        <v>9491900</v>
      </c>
      <c r="N29" s="29">
        <f t="shared" si="4"/>
        <v>-186.19925456036711</v>
      </c>
      <c r="O29" s="28">
        <f t="shared" si="5"/>
        <v>-37.539438890000945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4815950</v>
      </c>
      <c r="M30" s="79">
        <v>9491900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27107800</v>
      </c>
      <c r="D31" s="58">
        <v>31079110</v>
      </c>
      <c r="E31" s="59">
        <f t="shared" si="0"/>
        <v>3971310</v>
      </c>
      <c r="F31" s="57">
        <v>39558680</v>
      </c>
      <c r="G31" s="58">
        <v>37913786</v>
      </c>
      <c r="H31" s="59">
        <f t="shared" si="1"/>
        <v>-1644894</v>
      </c>
      <c r="I31" s="59">
        <v>35567231</v>
      </c>
      <c r="J31" s="27">
        <f t="shared" si="2"/>
        <v>14.650063819269729</v>
      </c>
      <c r="K31" s="28">
        <f t="shared" si="3"/>
        <v>-4.1581114435567619</v>
      </c>
      <c r="L31" s="78">
        <v>4815950</v>
      </c>
      <c r="M31" s="79">
        <v>9491900</v>
      </c>
      <c r="N31" s="29">
        <f t="shared" si="4"/>
        <v>82.46161193533986</v>
      </c>
      <c r="O31" s="28">
        <f t="shared" si="5"/>
        <v>-17.32944931994648</v>
      </c>
      <c r="Q31" s="30"/>
    </row>
    <row r="32" spans="1:17" x14ac:dyDescent="0.2">
      <c r="A32" s="4" t="s">
        <v>16</v>
      </c>
      <c r="B32" s="26" t="s">
        <v>39</v>
      </c>
      <c r="C32" s="57">
        <v>10887937</v>
      </c>
      <c r="D32" s="58">
        <v>20699840</v>
      </c>
      <c r="E32" s="59">
        <f t="shared" si="0"/>
        <v>9811903</v>
      </c>
      <c r="F32" s="57">
        <v>0</v>
      </c>
      <c r="G32" s="58">
        <v>14700000</v>
      </c>
      <c r="H32" s="59">
        <f t="shared" si="1"/>
        <v>14700000</v>
      </c>
      <c r="I32" s="59">
        <v>9000000</v>
      </c>
      <c r="J32" s="27">
        <f t="shared" si="2"/>
        <v>90.117191163027485</v>
      </c>
      <c r="K32" s="28">
        <f t="shared" si="3"/>
        <v>0</v>
      </c>
      <c r="L32" s="78">
        <v>4815950</v>
      </c>
      <c r="M32" s="79">
        <v>9491900</v>
      </c>
      <c r="N32" s="29">
        <f t="shared" si="4"/>
        <v>203.73764262502726</v>
      </c>
      <c r="O32" s="28">
        <f t="shared" si="5"/>
        <v>154.86888820994741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54977000</v>
      </c>
      <c r="D33" s="76">
        <v>59792950</v>
      </c>
      <c r="E33" s="77">
        <f t="shared" si="0"/>
        <v>4815950</v>
      </c>
      <c r="F33" s="75">
        <v>57084000</v>
      </c>
      <c r="G33" s="76">
        <v>66575900</v>
      </c>
      <c r="H33" s="77">
        <f t="shared" si="1"/>
        <v>9491900</v>
      </c>
      <c r="I33" s="77">
        <v>56853450</v>
      </c>
      <c r="J33" s="53">
        <f t="shared" si="2"/>
        <v>8.7599359732251667</v>
      </c>
      <c r="K33" s="54">
        <f t="shared" si="3"/>
        <v>16.627951790344053</v>
      </c>
      <c r="L33" s="90">
        <v>4815950</v>
      </c>
      <c r="M33" s="91">
        <v>9491900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138933780</v>
      </c>
      <c r="D8" s="58">
        <v>173650000</v>
      </c>
      <c r="E8" s="59">
        <f>$D8       -$C8</f>
        <v>34716220</v>
      </c>
      <c r="F8" s="57">
        <v>145463676</v>
      </c>
      <c r="G8" s="58">
        <v>181637901</v>
      </c>
      <c r="H8" s="59">
        <f>$G8       -$F8</f>
        <v>36174225</v>
      </c>
      <c r="I8" s="59">
        <v>189811605</v>
      </c>
      <c r="J8" s="27">
        <f>IF(($C8       =0),0,(($E8       /$C8       )*100))</f>
        <v>24.987602007229633</v>
      </c>
      <c r="K8" s="28">
        <f>IF(($F8       =0),0,(($H8       /$F8       )*100))</f>
        <v>24.868218647244966</v>
      </c>
      <c r="L8" s="78">
        <v>31168908</v>
      </c>
      <c r="M8" s="79">
        <v>33380316</v>
      </c>
      <c r="N8" s="29">
        <f>IF(($L8       =0),0,(($E8       /$L8       )*100))</f>
        <v>111.38093127933773</v>
      </c>
      <c r="O8" s="28">
        <f>IF(($M8       =0),0,(($H8       /$M8       )*100))</f>
        <v>108.36992975141398</v>
      </c>
      <c r="Q8" s="30"/>
    </row>
    <row r="9" spans="1:17" x14ac:dyDescent="0.2">
      <c r="A9" s="1" t="s">
        <v>16</v>
      </c>
      <c r="B9" s="26" t="s">
        <v>19</v>
      </c>
      <c r="C9" s="57">
        <v>5454804</v>
      </c>
      <c r="D9" s="58">
        <v>5550000</v>
      </c>
      <c r="E9" s="59">
        <f>$D9       -$C9</f>
        <v>95196</v>
      </c>
      <c r="F9" s="57">
        <v>5711172</v>
      </c>
      <c r="G9" s="58">
        <v>5805300</v>
      </c>
      <c r="H9" s="59">
        <f>$G9       -$F9</f>
        <v>94128</v>
      </c>
      <c r="I9" s="59">
        <v>6066539</v>
      </c>
      <c r="J9" s="27">
        <f>IF(($C9       =0),0,(($E9       /$C9       )*100))</f>
        <v>1.7451772785969946</v>
      </c>
      <c r="K9" s="28">
        <f>IF(($F9       =0),0,(($H9       /$F9       )*100))</f>
        <v>1.6481380704345798</v>
      </c>
      <c r="L9" s="78">
        <v>31168908</v>
      </c>
      <c r="M9" s="79">
        <v>33380316</v>
      </c>
      <c r="N9" s="29">
        <f>IF(($L9       =0),0,(($E9       /$L9       )*100))</f>
        <v>0.30541974714032333</v>
      </c>
      <c r="O9" s="28">
        <f>IF(($M9       =0),0,(($H9       /$M9       )*100))</f>
        <v>0.28198654560370251</v>
      </c>
      <c r="Q9" s="30"/>
    </row>
    <row r="10" spans="1:17" x14ac:dyDescent="0.2">
      <c r="A10" s="1" t="s">
        <v>16</v>
      </c>
      <c r="B10" s="26" t="s">
        <v>20</v>
      </c>
      <c r="C10" s="57">
        <v>224039540</v>
      </c>
      <c r="D10" s="58">
        <v>220397032</v>
      </c>
      <c r="E10" s="59">
        <f t="shared" ref="E10:E33" si="0">$D10      -$C10</f>
        <v>-3642508</v>
      </c>
      <c r="F10" s="57">
        <v>222735104</v>
      </c>
      <c r="G10" s="58">
        <v>219847067</v>
      </c>
      <c r="H10" s="59">
        <f t="shared" ref="H10:H33" si="1">$G10      -$F10</f>
        <v>-2888037</v>
      </c>
      <c r="I10" s="59">
        <v>216578981</v>
      </c>
      <c r="J10" s="27">
        <f t="shared" ref="J10:J33" si="2">IF(($C10      =0),0,(($E10      /$C10      )*100))</f>
        <v>-1.6258326543609221</v>
      </c>
      <c r="K10" s="28">
        <f t="shared" ref="K10:K33" si="3">IF(($F10      =0),0,(($H10      /$F10      )*100))</f>
        <v>-1.296624083108157</v>
      </c>
      <c r="L10" s="78">
        <v>31168908</v>
      </c>
      <c r="M10" s="79">
        <v>33380316</v>
      </c>
      <c r="N10" s="29">
        <f t="shared" ref="N10:N33" si="4">IF(($L10      =0),0,(($E10      /$L10      )*100))</f>
        <v>-11.686351026478054</v>
      </c>
      <c r="O10" s="28">
        <f t="shared" ref="O10:O33" si="5">IF(($M10      =0),0,(($H10      /$M10      )*100))</f>
        <v>-8.6519162970176797</v>
      </c>
      <c r="Q10" s="30"/>
    </row>
    <row r="11" spans="1:17" ht="16.5" x14ac:dyDescent="0.3">
      <c r="A11" s="4" t="s">
        <v>16</v>
      </c>
      <c r="B11" s="31" t="s">
        <v>21</v>
      </c>
      <c r="C11" s="60">
        <v>368428124</v>
      </c>
      <c r="D11" s="61">
        <v>399597032</v>
      </c>
      <c r="E11" s="62">
        <f t="shared" si="0"/>
        <v>31168908</v>
      </c>
      <c r="F11" s="60">
        <v>373909952</v>
      </c>
      <c r="G11" s="61">
        <v>407290268</v>
      </c>
      <c r="H11" s="62">
        <f t="shared" si="1"/>
        <v>33380316</v>
      </c>
      <c r="I11" s="62">
        <v>412457125</v>
      </c>
      <c r="J11" s="32">
        <f t="shared" si="2"/>
        <v>8.4599697931854951</v>
      </c>
      <c r="K11" s="33">
        <f t="shared" si="3"/>
        <v>8.9273676245985563</v>
      </c>
      <c r="L11" s="80">
        <v>31168908</v>
      </c>
      <c r="M11" s="81">
        <v>33380316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103132452</v>
      </c>
      <c r="D13" s="58">
        <v>108892442</v>
      </c>
      <c r="E13" s="59">
        <f t="shared" si="0"/>
        <v>5759990</v>
      </c>
      <c r="F13" s="57">
        <v>107979768</v>
      </c>
      <c r="G13" s="58">
        <v>113901493</v>
      </c>
      <c r="H13" s="59">
        <f t="shared" si="1"/>
        <v>5921725</v>
      </c>
      <c r="I13" s="59">
        <v>119027065</v>
      </c>
      <c r="J13" s="27">
        <f t="shared" si="2"/>
        <v>5.5850412632485451</v>
      </c>
      <c r="K13" s="28">
        <f t="shared" si="3"/>
        <v>5.4841060595721967</v>
      </c>
      <c r="L13" s="78">
        <v>27061242</v>
      </c>
      <c r="M13" s="79">
        <v>27473027</v>
      </c>
      <c r="N13" s="29">
        <f t="shared" si="4"/>
        <v>21.285017147402176</v>
      </c>
      <c r="O13" s="28">
        <f t="shared" si="5"/>
        <v>21.554687075435844</v>
      </c>
      <c r="Q13" s="30"/>
    </row>
    <row r="14" spans="1:17" x14ac:dyDescent="0.2">
      <c r="A14" s="1" t="s">
        <v>16</v>
      </c>
      <c r="B14" s="26" t="s">
        <v>24</v>
      </c>
      <c r="C14" s="57">
        <v>25700496</v>
      </c>
      <c r="D14" s="58">
        <v>29500001</v>
      </c>
      <c r="E14" s="59">
        <f t="shared" si="0"/>
        <v>3799505</v>
      </c>
      <c r="F14" s="57">
        <v>26908428</v>
      </c>
      <c r="G14" s="58">
        <v>30857001</v>
      </c>
      <c r="H14" s="59">
        <f t="shared" si="1"/>
        <v>3948573</v>
      </c>
      <c r="I14" s="59">
        <v>32245566</v>
      </c>
      <c r="J14" s="27">
        <f t="shared" si="2"/>
        <v>14.783780826642412</v>
      </c>
      <c r="K14" s="28">
        <f t="shared" si="3"/>
        <v>14.674112512258242</v>
      </c>
      <c r="L14" s="78">
        <v>27061242</v>
      </c>
      <c r="M14" s="79">
        <v>27473027</v>
      </c>
      <c r="N14" s="29">
        <f t="shared" si="4"/>
        <v>14.040394007045204</v>
      </c>
      <c r="O14" s="28">
        <f t="shared" si="5"/>
        <v>14.372544386899921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27061242</v>
      </c>
      <c r="M15" s="79">
        <v>27473027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1049004</v>
      </c>
      <c r="D16" s="58">
        <v>600000</v>
      </c>
      <c r="E16" s="59">
        <f t="shared" si="0"/>
        <v>-449004</v>
      </c>
      <c r="F16" s="57">
        <v>1098300</v>
      </c>
      <c r="G16" s="58">
        <v>627600</v>
      </c>
      <c r="H16" s="59">
        <f t="shared" si="1"/>
        <v>-470700</v>
      </c>
      <c r="I16" s="59">
        <v>655842</v>
      </c>
      <c r="J16" s="27">
        <f t="shared" si="2"/>
        <v>-42.802887310248579</v>
      </c>
      <c r="K16" s="28">
        <f t="shared" si="3"/>
        <v>-42.857142857142854</v>
      </c>
      <c r="L16" s="78">
        <v>27061242</v>
      </c>
      <c r="M16" s="79">
        <v>27473027</v>
      </c>
      <c r="N16" s="29">
        <f t="shared" si="4"/>
        <v>-1.6592143110061246</v>
      </c>
      <c r="O16" s="28">
        <f t="shared" si="5"/>
        <v>-1.7133168471024325</v>
      </c>
      <c r="Q16" s="30"/>
    </row>
    <row r="17" spans="1:17" x14ac:dyDescent="0.2">
      <c r="A17" s="1" t="s">
        <v>16</v>
      </c>
      <c r="B17" s="26" t="s">
        <v>26</v>
      </c>
      <c r="C17" s="57">
        <v>166561556</v>
      </c>
      <c r="D17" s="58">
        <v>184512307</v>
      </c>
      <c r="E17" s="59">
        <f t="shared" si="0"/>
        <v>17950751</v>
      </c>
      <c r="F17" s="57">
        <v>175488280</v>
      </c>
      <c r="G17" s="58">
        <v>193561709</v>
      </c>
      <c r="H17" s="59">
        <f t="shared" si="1"/>
        <v>18073429</v>
      </c>
      <c r="I17" s="59">
        <v>202859150</v>
      </c>
      <c r="J17" s="39">
        <f t="shared" si="2"/>
        <v>10.777247421968127</v>
      </c>
      <c r="K17" s="28">
        <f t="shared" si="3"/>
        <v>10.298937911979079</v>
      </c>
      <c r="L17" s="82">
        <v>27061242</v>
      </c>
      <c r="M17" s="79">
        <v>27473027</v>
      </c>
      <c r="N17" s="29">
        <f t="shared" si="4"/>
        <v>66.333803156558744</v>
      </c>
      <c r="O17" s="28">
        <f t="shared" si="5"/>
        <v>65.786085384766665</v>
      </c>
      <c r="Q17" s="30"/>
    </row>
    <row r="18" spans="1:17" ht="16.5" x14ac:dyDescent="0.3">
      <c r="A18" s="1" t="s">
        <v>16</v>
      </c>
      <c r="B18" s="31" t="s">
        <v>27</v>
      </c>
      <c r="C18" s="60">
        <v>296443508</v>
      </c>
      <c r="D18" s="61">
        <v>323504750</v>
      </c>
      <c r="E18" s="62">
        <f t="shared" si="0"/>
        <v>27061242</v>
      </c>
      <c r="F18" s="60">
        <v>311474776</v>
      </c>
      <c r="G18" s="61">
        <v>338947803</v>
      </c>
      <c r="H18" s="62">
        <f t="shared" si="1"/>
        <v>27473027</v>
      </c>
      <c r="I18" s="62">
        <v>354787623</v>
      </c>
      <c r="J18" s="40">
        <f t="shared" si="2"/>
        <v>9.1286337091922416</v>
      </c>
      <c r="K18" s="33">
        <f t="shared" si="3"/>
        <v>8.8203055646470716</v>
      </c>
      <c r="L18" s="83">
        <v>27061242</v>
      </c>
      <c r="M18" s="81">
        <v>27473027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71984616</v>
      </c>
      <c r="D19" s="67">
        <v>76092282</v>
      </c>
      <c r="E19" s="68">
        <f t="shared" si="0"/>
        <v>4107666</v>
      </c>
      <c r="F19" s="69">
        <v>62435176</v>
      </c>
      <c r="G19" s="70">
        <v>68342465</v>
      </c>
      <c r="H19" s="71">
        <f t="shared" si="1"/>
        <v>5907289</v>
      </c>
      <c r="I19" s="71">
        <v>57669502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70947689</v>
      </c>
      <c r="M22" s="79">
        <v>15052439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91639968</v>
      </c>
      <c r="D23" s="58">
        <v>150242536</v>
      </c>
      <c r="E23" s="59">
        <f t="shared" si="0"/>
        <v>58602568</v>
      </c>
      <c r="F23" s="57">
        <v>114562012</v>
      </c>
      <c r="G23" s="58">
        <v>131032000</v>
      </c>
      <c r="H23" s="59">
        <f t="shared" si="1"/>
        <v>16469988</v>
      </c>
      <c r="I23" s="59">
        <v>114186099</v>
      </c>
      <c r="J23" s="27">
        <f t="shared" si="2"/>
        <v>63.948699763841034</v>
      </c>
      <c r="K23" s="28">
        <f t="shared" si="3"/>
        <v>14.376482843195875</v>
      </c>
      <c r="L23" s="78">
        <v>70947689</v>
      </c>
      <c r="M23" s="79">
        <v>15052439</v>
      </c>
      <c r="N23" s="29">
        <f t="shared" si="4"/>
        <v>82.599685523231074</v>
      </c>
      <c r="O23" s="28">
        <f t="shared" si="5"/>
        <v>109.41740404993503</v>
      </c>
      <c r="Q23" s="30"/>
    </row>
    <row r="24" spans="1:17" x14ac:dyDescent="0.2">
      <c r="A24" s="4" t="s">
        <v>16</v>
      </c>
      <c r="B24" s="26" t="s">
        <v>32</v>
      </c>
      <c r="C24" s="57">
        <v>26972574</v>
      </c>
      <c r="D24" s="58">
        <v>39317695</v>
      </c>
      <c r="E24" s="59">
        <f t="shared" si="0"/>
        <v>12345121</v>
      </c>
      <c r="F24" s="57">
        <v>28073732</v>
      </c>
      <c r="G24" s="58">
        <v>26656183</v>
      </c>
      <c r="H24" s="59">
        <f t="shared" si="1"/>
        <v>-1417549</v>
      </c>
      <c r="I24" s="59">
        <v>28740401</v>
      </c>
      <c r="J24" s="27">
        <f t="shared" si="2"/>
        <v>45.76916166769994</v>
      </c>
      <c r="K24" s="28">
        <f t="shared" si="3"/>
        <v>-5.0493785436150773</v>
      </c>
      <c r="L24" s="78">
        <v>70947689</v>
      </c>
      <c r="M24" s="79">
        <v>15052439</v>
      </c>
      <c r="N24" s="29">
        <f t="shared" si="4"/>
        <v>17.400314476768934</v>
      </c>
      <c r="O24" s="28">
        <f t="shared" si="5"/>
        <v>-9.4174040499350298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70947689</v>
      </c>
      <c r="M25" s="79">
        <v>15052439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118612542</v>
      </c>
      <c r="D26" s="61">
        <v>189560231</v>
      </c>
      <c r="E26" s="62">
        <f t="shared" si="0"/>
        <v>70947689</v>
      </c>
      <c r="F26" s="60">
        <v>142635744</v>
      </c>
      <c r="G26" s="61">
        <v>157688183</v>
      </c>
      <c r="H26" s="62">
        <f t="shared" si="1"/>
        <v>15052439</v>
      </c>
      <c r="I26" s="62">
        <v>142926500</v>
      </c>
      <c r="J26" s="40">
        <f t="shared" si="2"/>
        <v>59.814660240567143</v>
      </c>
      <c r="K26" s="33">
        <f t="shared" si="3"/>
        <v>10.553062351608023</v>
      </c>
      <c r="L26" s="83">
        <v>70947689</v>
      </c>
      <c r="M26" s="81">
        <v>15052439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70947689</v>
      </c>
      <c r="M28" s="79">
        <v>15052439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5085217</v>
      </c>
      <c r="E29" s="59">
        <f t="shared" si="0"/>
        <v>5085217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70947689</v>
      </c>
      <c r="M29" s="79">
        <v>15052439</v>
      </c>
      <c r="N29" s="29">
        <f t="shared" si="4"/>
        <v>7.1675583400609426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70947689</v>
      </c>
      <c r="M30" s="79">
        <v>15052439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112072554</v>
      </c>
      <c r="D31" s="58">
        <v>131335785</v>
      </c>
      <c r="E31" s="59">
        <f t="shared" si="0"/>
        <v>19263231</v>
      </c>
      <c r="F31" s="57">
        <v>130765740</v>
      </c>
      <c r="G31" s="58">
        <v>136418947</v>
      </c>
      <c r="H31" s="59">
        <f t="shared" si="1"/>
        <v>5653207</v>
      </c>
      <c r="I31" s="59">
        <v>119250882</v>
      </c>
      <c r="J31" s="27">
        <f t="shared" si="2"/>
        <v>17.188178829225219</v>
      </c>
      <c r="K31" s="28">
        <f t="shared" si="3"/>
        <v>4.3231560498950259</v>
      </c>
      <c r="L31" s="78">
        <v>70947689</v>
      </c>
      <c r="M31" s="79">
        <v>15052439</v>
      </c>
      <c r="N31" s="29">
        <f t="shared" si="4"/>
        <v>27.151315668647079</v>
      </c>
      <c r="O31" s="28">
        <f t="shared" si="5"/>
        <v>37.55675076975897</v>
      </c>
      <c r="Q31" s="30"/>
    </row>
    <row r="32" spans="1:17" x14ac:dyDescent="0.2">
      <c r="A32" s="4" t="s">
        <v>16</v>
      </c>
      <c r="B32" s="26" t="s">
        <v>39</v>
      </c>
      <c r="C32" s="57">
        <v>6539988</v>
      </c>
      <c r="D32" s="58">
        <v>53139229</v>
      </c>
      <c r="E32" s="59">
        <f t="shared" si="0"/>
        <v>46599241</v>
      </c>
      <c r="F32" s="57">
        <v>11870004</v>
      </c>
      <c r="G32" s="58">
        <v>21269236</v>
      </c>
      <c r="H32" s="59">
        <f t="shared" si="1"/>
        <v>9399232</v>
      </c>
      <c r="I32" s="59">
        <v>23675618</v>
      </c>
      <c r="J32" s="27">
        <f t="shared" si="2"/>
        <v>712.52792818580099</v>
      </c>
      <c r="K32" s="28">
        <f t="shared" si="3"/>
        <v>79.184741639514186</v>
      </c>
      <c r="L32" s="78">
        <v>70947689</v>
      </c>
      <c r="M32" s="79">
        <v>15052439</v>
      </c>
      <c r="N32" s="29">
        <f t="shared" si="4"/>
        <v>65.681125991291978</v>
      </c>
      <c r="O32" s="28">
        <f t="shared" si="5"/>
        <v>62.44324923024103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118612542</v>
      </c>
      <c r="D33" s="76">
        <v>189560231</v>
      </c>
      <c r="E33" s="77">
        <f t="shared" si="0"/>
        <v>70947689</v>
      </c>
      <c r="F33" s="75">
        <v>142635744</v>
      </c>
      <c r="G33" s="76">
        <v>157688183</v>
      </c>
      <c r="H33" s="77">
        <f t="shared" si="1"/>
        <v>15052439</v>
      </c>
      <c r="I33" s="77">
        <v>142926500</v>
      </c>
      <c r="J33" s="53">
        <f t="shared" si="2"/>
        <v>59.814660240567143</v>
      </c>
      <c r="K33" s="54">
        <f t="shared" si="3"/>
        <v>10.553062351608023</v>
      </c>
      <c r="L33" s="90">
        <v>70947689</v>
      </c>
      <c r="M33" s="91">
        <v>15052439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-39927261</v>
      </c>
      <c r="M8" s="79">
        <v>316601510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345030487</v>
      </c>
      <c r="D9" s="58">
        <v>306838692</v>
      </c>
      <c r="E9" s="59">
        <f>$D9       -$C9</f>
        <v>-38191795</v>
      </c>
      <c r="F9" s="57">
        <v>405756486</v>
      </c>
      <c r="G9" s="58">
        <v>645360036</v>
      </c>
      <c r="H9" s="59">
        <f>$G9       -$F9</f>
        <v>239603550</v>
      </c>
      <c r="I9" s="59">
        <v>338279460</v>
      </c>
      <c r="J9" s="27">
        <f>IF(($C9       =0),0,(($E9       /$C9       )*100))</f>
        <v>-11.069107351084602</v>
      </c>
      <c r="K9" s="28">
        <f>IF(($F9       =0),0,(($H9       /$F9       )*100))</f>
        <v>59.0510708435108</v>
      </c>
      <c r="L9" s="78">
        <v>-39927261</v>
      </c>
      <c r="M9" s="79">
        <v>316601510</v>
      </c>
      <c r="N9" s="29">
        <f>IF(($L9       =0),0,(($E9       /$L9       )*100))</f>
        <v>95.653430872706252</v>
      </c>
      <c r="O9" s="28">
        <f>IF(($M9       =0),0,(($H9       /$M9       )*100))</f>
        <v>75.67985067411712</v>
      </c>
      <c r="Q9" s="30"/>
    </row>
    <row r="10" spans="1:17" x14ac:dyDescent="0.2">
      <c r="A10" s="1" t="s">
        <v>16</v>
      </c>
      <c r="B10" s="26" t="s">
        <v>20</v>
      </c>
      <c r="C10" s="57">
        <v>1448440430</v>
      </c>
      <c r="D10" s="58">
        <v>1446704964</v>
      </c>
      <c r="E10" s="59">
        <f t="shared" ref="E10:E33" si="0">$D10      -$C10</f>
        <v>-1735466</v>
      </c>
      <c r="F10" s="57">
        <v>1546283572</v>
      </c>
      <c r="G10" s="58">
        <v>1623281532</v>
      </c>
      <c r="H10" s="59">
        <f t="shared" ref="H10:H33" si="1">$G10      -$F10</f>
        <v>76997960</v>
      </c>
      <c r="I10" s="59">
        <v>1614647196</v>
      </c>
      <c r="J10" s="27">
        <f t="shared" ref="J10:J33" si="2">IF(($C10      =0),0,(($E10      /$C10      )*100))</f>
        <v>-0.11981618049697772</v>
      </c>
      <c r="K10" s="28">
        <f t="shared" ref="K10:K33" si="3">IF(($F10      =0),0,(($H10      /$F10      )*100))</f>
        <v>4.9795497665676551</v>
      </c>
      <c r="L10" s="78">
        <v>-39927261</v>
      </c>
      <c r="M10" s="79">
        <v>316601510</v>
      </c>
      <c r="N10" s="29">
        <f t="shared" ref="N10:N33" si="4">IF(($L10      =0),0,(($E10      /$L10      )*100))</f>
        <v>4.3465691272937557</v>
      </c>
      <c r="O10" s="28">
        <f t="shared" ref="O10:O33" si="5">IF(($M10      =0),0,(($H10      /$M10      )*100))</f>
        <v>24.320149325882873</v>
      </c>
      <c r="Q10" s="30"/>
    </row>
    <row r="11" spans="1:17" ht="16.5" x14ac:dyDescent="0.3">
      <c r="A11" s="4" t="s">
        <v>16</v>
      </c>
      <c r="B11" s="31" t="s">
        <v>21</v>
      </c>
      <c r="C11" s="60">
        <v>1793470917</v>
      </c>
      <c r="D11" s="61">
        <v>1753543656</v>
      </c>
      <c r="E11" s="62">
        <f t="shared" si="0"/>
        <v>-39927261</v>
      </c>
      <c r="F11" s="60">
        <v>1952040058</v>
      </c>
      <c r="G11" s="61">
        <v>2268641568</v>
      </c>
      <c r="H11" s="62">
        <f t="shared" si="1"/>
        <v>316601510</v>
      </c>
      <c r="I11" s="62">
        <v>1952926656</v>
      </c>
      <c r="J11" s="32">
        <f t="shared" si="2"/>
        <v>-2.2262563959937354</v>
      </c>
      <c r="K11" s="33">
        <f t="shared" si="3"/>
        <v>16.219006813025143</v>
      </c>
      <c r="L11" s="80">
        <v>-39927261</v>
      </c>
      <c r="M11" s="81">
        <v>316601510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501675832</v>
      </c>
      <c r="D13" s="58">
        <v>526096428</v>
      </c>
      <c r="E13" s="59">
        <f t="shared" si="0"/>
        <v>24420596</v>
      </c>
      <c r="F13" s="57">
        <v>532106391</v>
      </c>
      <c r="G13" s="58">
        <v>564503448</v>
      </c>
      <c r="H13" s="59">
        <f t="shared" si="1"/>
        <v>32397057</v>
      </c>
      <c r="I13" s="59">
        <v>609888516</v>
      </c>
      <c r="J13" s="27">
        <f t="shared" si="2"/>
        <v>4.8678039567192064</v>
      </c>
      <c r="K13" s="28">
        <f t="shared" si="3"/>
        <v>6.0884547804651339</v>
      </c>
      <c r="L13" s="78">
        <v>-108175881</v>
      </c>
      <c r="M13" s="79">
        <v>-30221569</v>
      </c>
      <c r="N13" s="29">
        <f t="shared" si="4"/>
        <v>-22.574899112677439</v>
      </c>
      <c r="O13" s="28">
        <f t="shared" si="5"/>
        <v>-107.19846146968743</v>
      </c>
      <c r="Q13" s="30"/>
    </row>
    <row r="14" spans="1:17" x14ac:dyDescent="0.2">
      <c r="A14" s="1" t="s">
        <v>16</v>
      </c>
      <c r="B14" s="26" t="s">
        <v>24</v>
      </c>
      <c r="C14" s="57">
        <v>65136626</v>
      </c>
      <c r="D14" s="58">
        <v>65251080</v>
      </c>
      <c r="E14" s="59">
        <f t="shared" si="0"/>
        <v>114454</v>
      </c>
      <c r="F14" s="57">
        <v>66824822</v>
      </c>
      <c r="G14" s="58">
        <v>69165960</v>
      </c>
      <c r="H14" s="59">
        <f t="shared" si="1"/>
        <v>2341138</v>
      </c>
      <c r="I14" s="59">
        <v>73315728</v>
      </c>
      <c r="J14" s="27">
        <f t="shared" si="2"/>
        <v>0.17571373746008889</v>
      </c>
      <c r="K14" s="28">
        <f t="shared" si="3"/>
        <v>3.5033957890677212</v>
      </c>
      <c r="L14" s="78">
        <v>-108175881</v>
      </c>
      <c r="M14" s="79">
        <v>-30221569</v>
      </c>
      <c r="N14" s="29">
        <f t="shared" si="4"/>
        <v>-0.10580362178885327</v>
      </c>
      <c r="O14" s="28">
        <f t="shared" si="5"/>
        <v>-7.7465799343508595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-108175881</v>
      </c>
      <c r="M15" s="79">
        <v>-30221569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-108175881</v>
      </c>
      <c r="M16" s="79">
        <v>-30221569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1220345103</v>
      </c>
      <c r="D17" s="58">
        <v>1087634172</v>
      </c>
      <c r="E17" s="59">
        <f t="shared" si="0"/>
        <v>-132710931</v>
      </c>
      <c r="F17" s="57">
        <v>1276401368</v>
      </c>
      <c r="G17" s="58">
        <v>1211441604</v>
      </c>
      <c r="H17" s="59">
        <f t="shared" si="1"/>
        <v>-64959764</v>
      </c>
      <c r="I17" s="59">
        <v>1390924992</v>
      </c>
      <c r="J17" s="39">
        <f t="shared" si="2"/>
        <v>-10.874868975485208</v>
      </c>
      <c r="K17" s="28">
        <f t="shared" si="3"/>
        <v>-5.089289750745551</v>
      </c>
      <c r="L17" s="82">
        <v>-108175881</v>
      </c>
      <c r="M17" s="79">
        <v>-30221569</v>
      </c>
      <c r="N17" s="29">
        <f t="shared" si="4"/>
        <v>122.68070273446629</v>
      </c>
      <c r="O17" s="28">
        <f t="shared" si="5"/>
        <v>214.94504140403828</v>
      </c>
      <c r="Q17" s="30"/>
    </row>
    <row r="18" spans="1:17" ht="16.5" x14ac:dyDescent="0.3">
      <c r="A18" s="1" t="s">
        <v>16</v>
      </c>
      <c r="B18" s="31" t="s">
        <v>27</v>
      </c>
      <c r="C18" s="60">
        <v>1787157561</v>
      </c>
      <c r="D18" s="61">
        <v>1678981680</v>
      </c>
      <c r="E18" s="62">
        <f t="shared" si="0"/>
        <v>-108175881</v>
      </c>
      <c r="F18" s="60">
        <v>1875332581</v>
      </c>
      <c r="G18" s="61">
        <v>1845111012</v>
      </c>
      <c r="H18" s="62">
        <f t="shared" si="1"/>
        <v>-30221569</v>
      </c>
      <c r="I18" s="62">
        <v>2074129236</v>
      </c>
      <c r="J18" s="40">
        <f t="shared" si="2"/>
        <v>-6.0529571292791013</v>
      </c>
      <c r="K18" s="33">
        <f t="shared" si="3"/>
        <v>-1.6115311655218345</v>
      </c>
      <c r="L18" s="83">
        <v>-108175881</v>
      </c>
      <c r="M18" s="81">
        <v>-30221569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6313356</v>
      </c>
      <c r="D19" s="67">
        <v>74561976</v>
      </c>
      <c r="E19" s="68">
        <f t="shared" si="0"/>
        <v>68248620</v>
      </c>
      <c r="F19" s="69">
        <v>76707477</v>
      </c>
      <c r="G19" s="70">
        <v>423530556</v>
      </c>
      <c r="H19" s="71">
        <f t="shared" si="1"/>
        <v>346823079</v>
      </c>
      <c r="I19" s="71">
        <v>-121202580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-17481242</v>
      </c>
      <c r="M22" s="79">
        <v>-394274890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6000000</v>
      </c>
      <c r="D23" s="58">
        <v>35478240</v>
      </c>
      <c r="E23" s="59">
        <f t="shared" si="0"/>
        <v>29478240</v>
      </c>
      <c r="F23" s="57">
        <v>1000000</v>
      </c>
      <c r="G23" s="58">
        <v>26156496</v>
      </c>
      <c r="H23" s="59">
        <f t="shared" si="1"/>
        <v>25156496</v>
      </c>
      <c r="I23" s="59">
        <v>25915656</v>
      </c>
      <c r="J23" s="27">
        <f t="shared" si="2"/>
        <v>491.30399999999997</v>
      </c>
      <c r="K23" s="28">
        <f t="shared" si="3"/>
        <v>2515.6496000000002</v>
      </c>
      <c r="L23" s="78">
        <v>-17481242</v>
      </c>
      <c r="M23" s="79">
        <v>-394274890</v>
      </c>
      <c r="N23" s="29">
        <f t="shared" si="4"/>
        <v>-168.62783548216998</v>
      </c>
      <c r="O23" s="28">
        <f t="shared" si="5"/>
        <v>-6.3804458863713078</v>
      </c>
      <c r="Q23" s="30"/>
    </row>
    <row r="24" spans="1:17" x14ac:dyDescent="0.2">
      <c r="A24" s="4" t="s">
        <v>16</v>
      </c>
      <c r="B24" s="26" t="s">
        <v>32</v>
      </c>
      <c r="C24" s="57">
        <v>525313970</v>
      </c>
      <c r="D24" s="58">
        <v>478354488</v>
      </c>
      <c r="E24" s="59">
        <f t="shared" si="0"/>
        <v>-46959482</v>
      </c>
      <c r="F24" s="57">
        <v>547485498</v>
      </c>
      <c r="G24" s="58">
        <v>128054112</v>
      </c>
      <c r="H24" s="59">
        <f t="shared" si="1"/>
        <v>-419431386</v>
      </c>
      <c r="I24" s="59">
        <v>3503484</v>
      </c>
      <c r="J24" s="27">
        <f t="shared" si="2"/>
        <v>-8.9393171858726692</v>
      </c>
      <c r="K24" s="28">
        <f t="shared" si="3"/>
        <v>-76.610501562545494</v>
      </c>
      <c r="L24" s="78">
        <v>-17481242</v>
      </c>
      <c r="M24" s="79">
        <v>-394274890</v>
      </c>
      <c r="N24" s="29">
        <f t="shared" si="4"/>
        <v>268.62783548216998</v>
      </c>
      <c r="O24" s="28">
        <f t="shared" si="5"/>
        <v>106.38044588637131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-17481242</v>
      </c>
      <c r="M25" s="79">
        <v>-394274890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531313970</v>
      </c>
      <c r="D26" s="61">
        <v>513832728</v>
      </c>
      <c r="E26" s="62">
        <f t="shared" si="0"/>
        <v>-17481242</v>
      </c>
      <c r="F26" s="60">
        <v>548485498</v>
      </c>
      <c r="G26" s="61">
        <v>154210608</v>
      </c>
      <c r="H26" s="62">
        <f t="shared" si="1"/>
        <v>-394274890</v>
      </c>
      <c r="I26" s="62">
        <v>29419140</v>
      </c>
      <c r="J26" s="40">
        <f t="shared" si="2"/>
        <v>-3.2901905440205157</v>
      </c>
      <c r="K26" s="33">
        <f t="shared" si="3"/>
        <v>-71.884287084651405</v>
      </c>
      <c r="L26" s="83">
        <v>-17481242</v>
      </c>
      <c r="M26" s="81">
        <v>-394274890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525313970</v>
      </c>
      <c r="D28" s="58">
        <v>435333612</v>
      </c>
      <c r="E28" s="59">
        <f t="shared" si="0"/>
        <v>-89980358</v>
      </c>
      <c r="F28" s="57">
        <v>547485498</v>
      </c>
      <c r="G28" s="58">
        <v>124708908</v>
      </c>
      <c r="H28" s="59">
        <f t="shared" si="1"/>
        <v>-422776590</v>
      </c>
      <c r="I28" s="59">
        <v>0</v>
      </c>
      <c r="J28" s="27">
        <f t="shared" si="2"/>
        <v>-17.128872091484642</v>
      </c>
      <c r="K28" s="28">
        <f t="shared" si="3"/>
        <v>-77.221513911223269</v>
      </c>
      <c r="L28" s="78">
        <v>-17481242</v>
      </c>
      <c r="M28" s="79">
        <v>-394274890</v>
      </c>
      <c r="N28" s="29">
        <f t="shared" si="4"/>
        <v>514.72520087531541</v>
      </c>
      <c r="O28" s="28">
        <f t="shared" si="5"/>
        <v>107.22889048298256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260868</v>
      </c>
      <c r="E29" s="59">
        <f t="shared" si="0"/>
        <v>260868</v>
      </c>
      <c r="F29" s="57">
        <v>0</v>
      </c>
      <c r="G29" s="58">
        <v>286956</v>
      </c>
      <c r="H29" s="59">
        <f t="shared" si="1"/>
        <v>286956</v>
      </c>
      <c r="I29" s="59">
        <v>315648</v>
      </c>
      <c r="J29" s="27">
        <f t="shared" si="2"/>
        <v>0</v>
      </c>
      <c r="K29" s="28">
        <f t="shared" si="3"/>
        <v>0</v>
      </c>
      <c r="L29" s="78">
        <v>-17481242</v>
      </c>
      <c r="M29" s="79">
        <v>-394274890</v>
      </c>
      <c r="N29" s="29">
        <f t="shared" si="4"/>
        <v>-1.4922738327173779</v>
      </c>
      <c r="O29" s="28">
        <f t="shared" si="5"/>
        <v>-7.2780693693174331E-2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-17481242</v>
      </c>
      <c r="M30" s="79">
        <v>-394274890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31563468</v>
      </c>
      <c r="E31" s="59">
        <f t="shared" si="0"/>
        <v>31563468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-17481242</v>
      </c>
      <c r="M31" s="79">
        <v>-394274890</v>
      </c>
      <c r="N31" s="29">
        <f t="shared" si="4"/>
        <v>-180.55620990773997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6000000</v>
      </c>
      <c r="D32" s="58">
        <v>46674780</v>
      </c>
      <c r="E32" s="59">
        <f t="shared" si="0"/>
        <v>40674780</v>
      </c>
      <c r="F32" s="57">
        <v>1000000</v>
      </c>
      <c r="G32" s="58">
        <v>29214744</v>
      </c>
      <c r="H32" s="59">
        <f t="shared" si="1"/>
        <v>28214744</v>
      </c>
      <c r="I32" s="59">
        <v>29103492</v>
      </c>
      <c r="J32" s="27">
        <f t="shared" si="2"/>
        <v>677.91300000000001</v>
      </c>
      <c r="K32" s="28">
        <f t="shared" si="3"/>
        <v>2821.4744000000001</v>
      </c>
      <c r="L32" s="78">
        <v>-17481242</v>
      </c>
      <c r="M32" s="79">
        <v>-394274890</v>
      </c>
      <c r="N32" s="29">
        <f t="shared" si="4"/>
        <v>-232.67671713485805</v>
      </c>
      <c r="O32" s="28">
        <f t="shared" si="5"/>
        <v>-7.1561097892893972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531313970</v>
      </c>
      <c r="D33" s="76">
        <v>513832728</v>
      </c>
      <c r="E33" s="77">
        <f t="shared" si="0"/>
        <v>-17481242</v>
      </c>
      <c r="F33" s="75">
        <v>548485498</v>
      </c>
      <c r="G33" s="76">
        <v>154210608</v>
      </c>
      <c r="H33" s="77">
        <f t="shared" si="1"/>
        <v>-394274890</v>
      </c>
      <c r="I33" s="77">
        <v>29419140</v>
      </c>
      <c r="J33" s="53">
        <f t="shared" si="2"/>
        <v>-3.2901905440205157</v>
      </c>
      <c r="K33" s="54">
        <f t="shared" si="3"/>
        <v>-71.884287084651405</v>
      </c>
      <c r="L33" s="90">
        <v>-17481242</v>
      </c>
      <c r="M33" s="91">
        <v>-394274890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28162477</v>
      </c>
      <c r="D8" s="58">
        <v>39050150</v>
      </c>
      <c r="E8" s="59">
        <f>$D8       -$C8</f>
        <v>10887673</v>
      </c>
      <c r="F8" s="57">
        <v>29571114</v>
      </c>
      <c r="G8" s="58">
        <v>40807406</v>
      </c>
      <c r="H8" s="59">
        <f>$G8       -$F8</f>
        <v>11236292</v>
      </c>
      <c r="I8" s="59">
        <v>42684547</v>
      </c>
      <c r="J8" s="27">
        <f>IF(($C8       =0),0,(($E8       /$C8       )*100))</f>
        <v>38.660210889830466</v>
      </c>
      <c r="K8" s="28">
        <f>IF(($F8       =0),0,(($H8       /$F8       )*100))</f>
        <v>37.99752691089013</v>
      </c>
      <c r="L8" s="78">
        <v>77473467</v>
      </c>
      <c r="M8" s="79">
        <v>28538959</v>
      </c>
      <c r="N8" s="29">
        <f>IF(($L8       =0),0,(($E8       /$L8       )*100))</f>
        <v>14.053421670157087</v>
      </c>
      <c r="O8" s="28">
        <f>IF(($M8       =0),0,(($H8       /$M8       )*100))</f>
        <v>39.371765452271752</v>
      </c>
      <c r="Q8" s="30"/>
    </row>
    <row r="9" spans="1:17" x14ac:dyDescent="0.2">
      <c r="A9" s="1" t="s">
        <v>16</v>
      </c>
      <c r="B9" s="26" t="s">
        <v>19</v>
      </c>
      <c r="C9" s="57">
        <v>184856010</v>
      </c>
      <c r="D9" s="58">
        <v>204272543</v>
      </c>
      <c r="E9" s="59">
        <f>$D9       -$C9</f>
        <v>19416533</v>
      </c>
      <c r="F9" s="57">
        <v>193289101</v>
      </c>
      <c r="G9" s="58">
        <v>213598789</v>
      </c>
      <c r="H9" s="59">
        <f>$G9       -$F9</f>
        <v>20309688</v>
      </c>
      <c r="I9" s="59">
        <v>223522084</v>
      </c>
      <c r="J9" s="27">
        <f>IF(($C9       =0),0,(($E9       /$C9       )*100))</f>
        <v>10.503598449409354</v>
      </c>
      <c r="K9" s="28">
        <f>IF(($F9       =0),0,(($H9       /$F9       )*100))</f>
        <v>10.507415004222095</v>
      </c>
      <c r="L9" s="78">
        <v>77473467</v>
      </c>
      <c r="M9" s="79">
        <v>28538959</v>
      </c>
      <c r="N9" s="29">
        <f>IF(($L9       =0),0,(($E9       /$L9       )*100))</f>
        <v>25.062171285041369</v>
      </c>
      <c r="O9" s="28">
        <f>IF(($M9       =0),0,(($H9       /$M9       )*100))</f>
        <v>71.164782149201727</v>
      </c>
      <c r="Q9" s="30"/>
    </row>
    <row r="10" spans="1:17" x14ac:dyDescent="0.2">
      <c r="A10" s="1" t="s">
        <v>16</v>
      </c>
      <c r="B10" s="26" t="s">
        <v>20</v>
      </c>
      <c r="C10" s="57">
        <v>295117599</v>
      </c>
      <c r="D10" s="58">
        <v>342286860</v>
      </c>
      <c r="E10" s="59">
        <f t="shared" ref="E10:E33" si="0">$D10      -$C10</f>
        <v>47169261</v>
      </c>
      <c r="F10" s="57">
        <v>308508565</v>
      </c>
      <c r="G10" s="58">
        <v>305501544</v>
      </c>
      <c r="H10" s="59">
        <f t="shared" ref="H10:H33" si="1">$G10      -$F10</f>
        <v>-3007021</v>
      </c>
      <c r="I10" s="59">
        <v>310605327</v>
      </c>
      <c r="J10" s="27">
        <f t="shared" ref="J10:J33" si="2">IF(($C10      =0),0,(($E10      /$C10      )*100))</f>
        <v>15.983208442950229</v>
      </c>
      <c r="K10" s="28">
        <f t="shared" ref="K10:K33" si="3">IF(($F10      =0),0,(($H10      /$F10      )*100))</f>
        <v>-0.97469611581124171</v>
      </c>
      <c r="L10" s="78">
        <v>77473467</v>
      </c>
      <c r="M10" s="79">
        <v>28538959</v>
      </c>
      <c r="N10" s="29">
        <f t="shared" ref="N10:N33" si="4">IF(($L10      =0),0,(($E10      /$L10      )*100))</f>
        <v>60.884407044801549</v>
      </c>
      <c r="O10" s="28">
        <f t="shared" ref="O10:O33" si="5">IF(($M10      =0),0,(($H10      /$M10      )*100))</f>
        <v>-10.536547601473481</v>
      </c>
      <c r="Q10" s="30"/>
    </row>
    <row r="11" spans="1:17" ht="16.5" x14ac:dyDescent="0.3">
      <c r="A11" s="4" t="s">
        <v>16</v>
      </c>
      <c r="B11" s="31" t="s">
        <v>21</v>
      </c>
      <c r="C11" s="60">
        <v>508136086</v>
      </c>
      <c r="D11" s="61">
        <v>585609553</v>
      </c>
      <c r="E11" s="62">
        <f t="shared" si="0"/>
        <v>77473467</v>
      </c>
      <c r="F11" s="60">
        <v>531368780</v>
      </c>
      <c r="G11" s="61">
        <v>559907739</v>
      </c>
      <c r="H11" s="62">
        <f t="shared" si="1"/>
        <v>28538959</v>
      </c>
      <c r="I11" s="62">
        <v>576811958</v>
      </c>
      <c r="J11" s="32">
        <f t="shared" si="2"/>
        <v>15.24659813276871</v>
      </c>
      <c r="K11" s="33">
        <f t="shared" si="3"/>
        <v>5.3708384975120298</v>
      </c>
      <c r="L11" s="80">
        <v>77473467</v>
      </c>
      <c r="M11" s="81">
        <v>28538959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172480401</v>
      </c>
      <c r="D13" s="58">
        <v>174123712</v>
      </c>
      <c r="E13" s="59">
        <f t="shared" si="0"/>
        <v>1643311</v>
      </c>
      <c r="F13" s="57">
        <v>181104228</v>
      </c>
      <c r="G13" s="58">
        <v>180243343</v>
      </c>
      <c r="H13" s="59">
        <f t="shared" si="1"/>
        <v>-860885</v>
      </c>
      <c r="I13" s="59">
        <v>188354284</v>
      </c>
      <c r="J13" s="27">
        <f t="shared" si="2"/>
        <v>0.95275230720271809</v>
      </c>
      <c r="K13" s="28">
        <f t="shared" si="3"/>
        <v>-0.47535334183363187</v>
      </c>
      <c r="L13" s="78">
        <v>17422237</v>
      </c>
      <c r="M13" s="79">
        <v>23225648</v>
      </c>
      <c r="N13" s="29">
        <f t="shared" si="4"/>
        <v>9.4322617698289832</v>
      </c>
      <c r="O13" s="28">
        <f t="shared" si="5"/>
        <v>-3.7066134817853094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12225000</v>
      </c>
      <c r="E14" s="59">
        <f t="shared" si="0"/>
        <v>12225000</v>
      </c>
      <c r="F14" s="57">
        <v>0</v>
      </c>
      <c r="G14" s="58">
        <v>12787350</v>
      </c>
      <c r="H14" s="59">
        <f t="shared" si="1"/>
        <v>12787350</v>
      </c>
      <c r="I14" s="59">
        <v>13362781</v>
      </c>
      <c r="J14" s="27">
        <f t="shared" si="2"/>
        <v>0</v>
      </c>
      <c r="K14" s="28">
        <f t="shared" si="3"/>
        <v>0</v>
      </c>
      <c r="L14" s="78">
        <v>17422237</v>
      </c>
      <c r="M14" s="79">
        <v>23225648</v>
      </c>
      <c r="N14" s="29">
        <f t="shared" si="4"/>
        <v>70.168945583738761</v>
      </c>
      <c r="O14" s="28">
        <f t="shared" si="5"/>
        <v>55.05702144456852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17422237</v>
      </c>
      <c r="M15" s="79">
        <v>23225648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152056000</v>
      </c>
      <c r="D16" s="58">
        <v>142144754</v>
      </c>
      <c r="E16" s="59">
        <f t="shared" si="0"/>
        <v>-9911246</v>
      </c>
      <c r="F16" s="57">
        <v>159659000</v>
      </c>
      <c r="G16" s="58">
        <v>155696439</v>
      </c>
      <c r="H16" s="59">
        <f t="shared" si="1"/>
        <v>-3962561</v>
      </c>
      <c r="I16" s="59">
        <v>162702779</v>
      </c>
      <c r="J16" s="27">
        <f t="shared" si="2"/>
        <v>-6.5181551533645496</v>
      </c>
      <c r="K16" s="28">
        <f t="shared" si="3"/>
        <v>-2.4818901533894109</v>
      </c>
      <c r="L16" s="78">
        <v>17422237</v>
      </c>
      <c r="M16" s="79">
        <v>23225648</v>
      </c>
      <c r="N16" s="29">
        <f t="shared" si="4"/>
        <v>-56.888481083112339</v>
      </c>
      <c r="O16" s="28">
        <f t="shared" si="5"/>
        <v>-17.061142922686162</v>
      </c>
      <c r="Q16" s="30"/>
    </row>
    <row r="17" spans="1:17" x14ac:dyDescent="0.2">
      <c r="A17" s="1" t="s">
        <v>16</v>
      </c>
      <c r="B17" s="26" t="s">
        <v>26</v>
      </c>
      <c r="C17" s="57">
        <v>174110896</v>
      </c>
      <c r="D17" s="58">
        <v>187576068</v>
      </c>
      <c r="E17" s="59">
        <f t="shared" si="0"/>
        <v>13465172</v>
      </c>
      <c r="F17" s="57">
        <v>181858082</v>
      </c>
      <c r="G17" s="58">
        <v>197119826</v>
      </c>
      <c r="H17" s="59">
        <f t="shared" si="1"/>
        <v>15261744</v>
      </c>
      <c r="I17" s="59">
        <v>202236897</v>
      </c>
      <c r="J17" s="39">
        <f t="shared" si="2"/>
        <v>7.733675668408484</v>
      </c>
      <c r="K17" s="28">
        <f t="shared" si="3"/>
        <v>8.3921175414134179</v>
      </c>
      <c r="L17" s="82">
        <v>17422237</v>
      </c>
      <c r="M17" s="79">
        <v>23225648</v>
      </c>
      <c r="N17" s="29">
        <f t="shared" si="4"/>
        <v>77.287273729544609</v>
      </c>
      <c r="O17" s="28">
        <f t="shared" si="5"/>
        <v>65.71073495990295</v>
      </c>
      <c r="Q17" s="30"/>
    </row>
    <row r="18" spans="1:17" ht="16.5" x14ac:dyDescent="0.3">
      <c r="A18" s="1" t="s">
        <v>16</v>
      </c>
      <c r="B18" s="31" t="s">
        <v>27</v>
      </c>
      <c r="C18" s="60">
        <v>498647297</v>
      </c>
      <c r="D18" s="61">
        <v>516069534</v>
      </c>
      <c r="E18" s="62">
        <f t="shared" si="0"/>
        <v>17422237</v>
      </c>
      <c r="F18" s="60">
        <v>522621310</v>
      </c>
      <c r="G18" s="61">
        <v>545846958</v>
      </c>
      <c r="H18" s="62">
        <f t="shared" si="1"/>
        <v>23225648</v>
      </c>
      <c r="I18" s="62">
        <v>566656741</v>
      </c>
      <c r="J18" s="40">
        <f t="shared" si="2"/>
        <v>3.4938998175297442</v>
      </c>
      <c r="K18" s="33">
        <f t="shared" si="3"/>
        <v>4.4440683063612543</v>
      </c>
      <c r="L18" s="83">
        <v>17422237</v>
      </c>
      <c r="M18" s="81">
        <v>23225648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9488789</v>
      </c>
      <c r="D19" s="67">
        <v>69540019</v>
      </c>
      <c r="E19" s="68">
        <f t="shared" si="0"/>
        <v>60051230</v>
      </c>
      <c r="F19" s="69">
        <v>8747470</v>
      </c>
      <c r="G19" s="70">
        <v>14060781</v>
      </c>
      <c r="H19" s="71">
        <f t="shared" si="1"/>
        <v>5313311</v>
      </c>
      <c r="I19" s="71">
        <v>10155217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41366214</v>
      </c>
      <c r="M22" s="79">
        <v>19457534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9488786</v>
      </c>
      <c r="D23" s="58">
        <v>67739999</v>
      </c>
      <c r="E23" s="59">
        <f t="shared" si="0"/>
        <v>58251213</v>
      </c>
      <c r="F23" s="57">
        <v>8747466</v>
      </c>
      <c r="G23" s="58">
        <v>39136000</v>
      </c>
      <c r="H23" s="59">
        <f t="shared" si="1"/>
        <v>30388534</v>
      </c>
      <c r="I23" s="59">
        <v>54300000</v>
      </c>
      <c r="J23" s="27">
        <f t="shared" si="2"/>
        <v>613.89531811551024</v>
      </c>
      <c r="K23" s="28">
        <f t="shared" si="3"/>
        <v>347.39813792931574</v>
      </c>
      <c r="L23" s="78">
        <v>41366214</v>
      </c>
      <c r="M23" s="79">
        <v>19457534</v>
      </c>
      <c r="N23" s="29">
        <f t="shared" si="4"/>
        <v>140.81833304831812</v>
      </c>
      <c r="O23" s="28">
        <f t="shared" si="5"/>
        <v>156.17875317601911</v>
      </c>
      <c r="Q23" s="30"/>
    </row>
    <row r="24" spans="1:17" x14ac:dyDescent="0.2">
      <c r="A24" s="4" t="s">
        <v>16</v>
      </c>
      <c r="B24" s="26" t="s">
        <v>32</v>
      </c>
      <c r="C24" s="57">
        <v>50444000</v>
      </c>
      <c r="D24" s="58">
        <v>33559001</v>
      </c>
      <c r="E24" s="59">
        <f t="shared" si="0"/>
        <v>-16884999</v>
      </c>
      <c r="F24" s="57">
        <v>52584000</v>
      </c>
      <c r="G24" s="58">
        <v>41653000</v>
      </c>
      <c r="H24" s="59">
        <f t="shared" si="1"/>
        <v>-10931000</v>
      </c>
      <c r="I24" s="59">
        <v>47177000</v>
      </c>
      <c r="J24" s="27">
        <f t="shared" si="2"/>
        <v>-33.47275989215764</v>
      </c>
      <c r="K24" s="28">
        <f t="shared" si="3"/>
        <v>-20.787692073634563</v>
      </c>
      <c r="L24" s="78">
        <v>41366214</v>
      </c>
      <c r="M24" s="79">
        <v>19457534</v>
      </c>
      <c r="N24" s="29">
        <f t="shared" si="4"/>
        <v>-40.818333048318131</v>
      </c>
      <c r="O24" s="28">
        <f t="shared" si="5"/>
        <v>-56.178753176019114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41366214</v>
      </c>
      <c r="M25" s="79">
        <v>19457534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59932786</v>
      </c>
      <c r="D26" s="61">
        <v>101299000</v>
      </c>
      <c r="E26" s="62">
        <f t="shared" si="0"/>
        <v>41366214</v>
      </c>
      <c r="F26" s="60">
        <v>61331466</v>
      </c>
      <c r="G26" s="61">
        <v>80789000</v>
      </c>
      <c r="H26" s="62">
        <f t="shared" si="1"/>
        <v>19457534</v>
      </c>
      <c r="I26" s="62">
        <v>101477000</v>
      </c>
      <c r="J26" s="40">
        <f t="shared" si="2"/>
        <v>69.021009635694227</v>
      </c>
      <c r="K26" s="33">
        <f t="shared" si="3"/>
        <v>31.725206111981734</v>
      </c>
      <c r="L26" s="83">
        <v>41366214</v>
      </c>
      <c r="M26" s="81">
        <v>19457534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41366214</v>
      </c>
      <c r="M28" s="79">
        <v>19457534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19488786</v>
      </c>
      <c r="D29" s="58">
        <v>26800000</v>
      </c>
      <c r="E29" s="59">
        <f t="shared" si="0"/>
        <v>7311214</v>
      </c>
      <c r="F29" s="57">
        <v>18747466</v>
      </c>
      <c r="G29" s="58">
        <v>17250000</v>
      </c>
      <c r="H29" s="59">
        <f t="shared" si="1"/>
        <v>-1497466</v>
      </c>
      <c r="I29" s="59">
        <v>24894000</v>
      </c>
      <c r="J29" s="27">
        <f t="shared" si="2"/>
        <v>37.514979126970758</v>
      </c>
      <c r="K29" s="28">
        <f t="shared" si="3"/>
        <v>-7.9875648260943635</v>
      </c>
      <c r="L29" s="78">
        <v>41366214</v>
      </c>
      <c r="M29" s="79">
        <v>19457534</v>
      </c>
      <c r="N29" s="29">
        <f t="shared" si="4"/>
        <v>17.67436101355565</v>
      </c>
      <c r="O29" s="28">
        <f t="shared" si="5"/>
        <v>-7.6960728939237626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41366214</v>
      </c>
      <c r="M30" s="79">
        <v>19457534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9500000</v>
      </c>
      <c r="D31" s="58">
        <v>44799703</v>
      </c>
      <c r="E31" s="59">
        <f t="shared" si="0"/>
        <v>35299703</v>
      </c>
      <c r="F31" s="57">
        <v>11172000</v>
      </c>
      <c r="G31" s="58">
        <v>40303000</v>
      </c>
      <c r="H31" s="59">
        <f t="shared" si="1"/>
        <v>29131000</v>
      </c>
      <c r="I31" s="59">
        <v>21821778</v>
      </c>
      <c r="J31" s="27">
        <f t="shared" si="2"/>
        <v>371.57582105263157</v>
      </c>
      <c r="K31" s="28">
        <f t="shared" si="3"/>
        <v>260.75008950948802</v>
      </c>
      <c r="L31" s="78">
        <v>41366214</v>
      </c>
      <c r="M31" s="79">
        <v>19457534</v>
      </c>
      <c r="N31" s="29">
        <f t="shared" si="4"/>
        <v>85.334623565018546</v>
      </c>
      <c r="O31" s="28">
        <f t="shared" si="5"/>
        <v>149.71578618338788</v>
      </c>
      <c r="Q31" s="30"/>
    </row>
    <row r="32" spans="1:17" x14ac:dyDescent="0.2">
      <c r="A32" s="4" t="s">
        <v>16</v>
      </c>
      <c r="B32" s="26" t="s">
        <v>39</v>
      </c>
      <c r="C32" s="57">
        <v>30944000</v>
      </c>
      <c r="D32" s="58">
        <v>29699297</v>
      </c>
      <c r="E32" s="59">
        <f t="shared" si="0"/>
        <v>-1244703</v>
      </c>
      <c r="F32" s="57">
        <v>31412000</v>
      </c>
      <c r="G32" s="58">
        <v>23236000</v>
      </c>
      <c r="H32" s="59">
        <f t="shared" si="1"/>
        <v>-8176000</v>
      </c>
      <c r="I32" s="59">
        <v>54761222</v>
      </c>
      <c r="J32" s="27">
        <f t="shared" si="2"/>
        <v>-4.0224373061013443</v>
      </c>
      <c r="K32" s="28">
        <f t="shared" si="3"/>
        <v>-26.028269451165158</v>
      </c>
      <c r="L32" s="78">
        <v>41366214</v>
      </c>
      <c r="M32" s="79">
        <v>19457534</v>
      </c>
      <c r="N32" s="29">
        <f t="shared" si="4"/>
        <v>-3.008984578574196</v>
      </c>
      <c r="O32" s="28">
        <f t="shared" si="5"/>
        <v>-42.019713289464121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59932786</v>
      </c>
      <c r="D33" s="76">
        <v>101299000</v>
      </c>
      <c r="E33" s="77">
        <f t="shared" si="0"/>
        <v>41366214</v>
      </c>
      <c r="F33" s="75">
        <v>61331466</v>
      </c>
      <c r="G33" s="76">
        <v>80789000</v>
      </c>
      <c r="H33" s="77">
        <f t="shared" si="1"/>
        <v>19457534</v>
      </c>
      <c r="I33" s="77">
        <v>101477000</v>
      </c>
      <c r="J33" s="53">
        <f t="shared" si="2"/>
        <v>69.021009635694227</v>
      </c>
      <c r="K33" s="54">
        <f t="shared" si="3"/>
        <v>31.725206111981734</v>
      </c>
      <c r="L33" s="90">
        <v>41366214</v>
      </c>
      <c r="M33" s="91">
        <v>19457534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102447821</v>
      </c>
      <c r="D8" s="58">
        <v>108498600</v>
      </c>
      <c r="E8" s="59">
        <f>$D8       -$C8</f>
        <v>6050779</v>
      </c>
      <c r="F8" s="57">
        <v>107283032</v>
      </c>
      <c r="G8" s="58">
        <v>125063216</v>
      </c>
      <c r="H8" s="59">
        <f>$G8       -$F8</f>
        <v>17780184</v>
      </c>
      <c r="I8" s="59">
        <v>119180937</v>
      </c>
      <c r="J8" s="27">
        <f>IF(($C8       =0),0,(($E8       /$C8       )*100))</f>
        <v>5.9062056576098385</v>
      </c>
      <c r="K8" s="28">
        <f>IF(($F8       =0),0,(($H8       /$F8       )*100))</f>
        <v>16.573155762413574</v>
      </c>
      <c r="L8" s="78">
        <v>66835461</v>
      </c>
      <c r="M8" s="79">
        <v>77695874</v>
      </c>
      <c r="N8" s="29">
        <f>IF(($L8       =0),0,(($E8       /$L8       )*100))</f>
        <v>9.0532464495157736</v>
      </c>
      <c r="O8" s="28">
        <f>IF(($M8       =0),0,(($H8       /$M8       )*100))</f>
        <v>22.88433488759004</v>
      </c>
      <c r="Q8" s="30"/>
    </row>
    <row r="9" spans="1:17" x14ac:dyDescent="0.2">
      <c r="A9" s="1" t="s">
        <v>16</v>
      </c>
      <c r="B9" s="26" t="s">
        <v>19</v>
      </c>
      <c r="C9" s="57">
        <v>26794694</v>
      </c>
      <c r="D9" s="58">
        <v>36698832</v>
      </c>
      <c r="E9" s="59">
        <f>$D9       -$C9</f>
        <v>9904138</v>
      </c>
      <c r="F9" s="57">
        <v>32545560</v>
      </c>
      <c r="G9" s="58">
        <v>38386769</v>
      </c>
      <c r="H9" s="59">
        <f>$G9       -$F9</f>
        <v>5841209</v>
      </c>
      <c r="I9" s="59">
        <v>40114174</v>
      </c>
      <c r="J9" s="27">
        <f>IF(($C9       =0),0,(($E9       /$C9       )*100))</f>
        <v>36.963056939556765</v>
      </c>
      <c r="K9" s="28">
        <f>IF(($F9       =0),0,(($H9       /$F9       )*100))</f>
        <v>17.947790727828927</v>
      </c>
      <c r="L9" s="78">
        <v>66835461</v>
      </c>
      <c r="M9" s="79">
        <v>77695874</v>
      </c>
      <c r="N9" s="29">
        <f>IF(($L9       =0),0,(($E9       /$L9       )*100))</f>
        <v>14.818687343235352</v>
      </c>
      <c r="O9" s="28">
        <f>IF(($M9       =0),0,(($H9       /$M9       )*100))</f>
        <v>7.5180427212904508</v>
      </c>
      <c r="Q9" s="30"/>
    </row>
    <row r="10" spans="1:17" x14ac:dyDescent="0.2">
      <c r="A10" s="1" t="s">
        <v>16</v>
      </c>
      <c r="B10" s="26" t="s">
        <v>20</v>
      </c>
      <c r="C10" s="57">
        <v>812855978</v>
      </c>
      <c r="D10" s="58">
        <v>863736522</v>
      </c>
      <c r="E10" s="59">
        <f t="shared" ref="E10:E33" si="0">$D10      -$C10</f>
        <v>50880544</v>
      </c>
      <c r="F10" s="57">
        <v>814206507</v>
      </c>
      <c r="G10" s="58">
        <v>868280988</v>
      </c>
      <c r="H10" s="59">
        <f t="shared" ref="H10:H33" si="1">$G10      -$F10</f>
        <v>54074481</v>
      </c>
      <c r="I10" s="59">
        <v>864644929</v>
      </c>
      <c r="J10" s="27">
        <f t="shared" ref="J10:J33" si="2">IF(($C10      =0),0,(($E10      /$C10      )*100))</f>
        <v>6.2594783549712663</v>
      </c>
      <c r="K10" s="28">
        <f t="shared" ref="K10:K33" si="3">IF(($F10      =0),0,(($H10      /$F10      )*100))</f>
        <v>6.6413717570547499</v>
      </c>
      <c r="L10" s="78">
        <v>66835461</v>
      </c>
      <c r="M10" s="79">
        <v>77695874</v>
      </c>
      <c r="N10" s="29">
        <f t="shared" ref="N10:N33" si="4">IF(($L10      =0),0,(($E10      /$L10      )*100))</f>
        <v>76.128066207248878</v>
      </c>
      <c r="O10" s="28">
        <f t="shared" ref="O10:O33" si="5">IF(($M10      =0),0,(($H10      /$M10      )*100))</f>
        <v>69.597622391119501</v>
      </c>
      <c r="Q10" s="30"/>
    </row>
    <row r="11" spans="1:17" ht="16.5" x14ac:dyDescent="0.3">
      <c r="A11" s="4" t="s">
        <v>16</v>
      </c>
      <c r="B11" s="31" t="s">
        <v>21</v>
      </c>
      <c r="C11" s="60">
        <v>942098493</v>
      </c>
      <c r="D11" s="61">
        <v>1008933954</v>
      </c>
      <c r="E11" s="62">
        <f t="shared" si="0"/>
        <v>66835461</v>
      </c>
      <c r="F11" s="60">
        <v>954035099</v>
      </c>
      <c r="G11" s="61">
        <v>1031730973</v>
      </c>
      <c r="H11" s="62">
        <f t="shared" si="1"/>
        <v>77695874</v>
      </c>
      <c r="I11" s="62">
        <v>1023940040</v>
      </c>
      <c r="J11" s="32">
        <f t="shared" si="2"/>
        <v>7.0943177912503046</v>
      </c>
      <c r="K11" s="33">
        <f t="shared" si="3"/>
        <v>8.1439219669631893</v>
      </c>
      <c r="L11" s="80">
        <v>66835461</v>
      </c>
      <c r="M11" s="81">
        <v>77695874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373775476</v>
      </c>
      <c r="D13" s="58">
        <v>374256397</v>
      </c>
      <c r="E13" s="59">
        <f t="shared" si="0"/>
        <v>480921</v>
      </c>
      <c r="F13" s="57">
        <v>391078380</v>
      </c>
      <c r="G13" s="58">
        <v>387183194</v>
      </c>
      <c r="H13" s="59">
        <f t="shared" si="1"/>
        <v>-3895186</v>
      </c>
      <c r="I13" s="59">
        <v>404626118</v>
      </c>
      <c r="J13" s="27">
        <f t="shared" si="2"/>
        <v>0.12866574477989562</v>
      </c>
      <c r="K13" s="28">
        <f t="shared" si="3"/>
        <v>-0.99601159235649905</v>
      </c>
      <c r="L13" s="78">
        <v>-11972993</v>
      </c>
      <c r="M13" s="79">
        <v>9456494</v>
      </c>
      <c r="N13" s="29">
        <f t="shared" si="4"/>
        <v>-4.0167149517251035</v>
      </c>
      <c r="O13" s="28">
        <f t="shared" si="5"/>
        <v>-41.190593469419007</v>
      </c>
      <c r="Q13" s="30"/>
    </row>
    <row r="14" spans="1:17" x14ac:dyDescent="0.2">
      <c r="A14" s="1" t="s">
        <v>16</v>
      </c>
      <c r="B14" s="26" t="s">
        <v>24</v>
      </c>
      <c r="C14" s="57">
        <v>44582500</v>
      </c>
      <c r="D14" s="58">
        <v>91669500</v>
      </c>
      <c r="E14" s="59">
        <f t="shared" si="0"/>
        <v>47087000</v>
      </c>
      <c r="F14" s="57">
        <v>46677877</v>
      </c>
      <c r="G14" s="58">
        <v>95886297</v>
      </c>
      <c r="H14" s="59">
        <f t="shared" si="1"/>
        <v>49208420</v>
      </c>
      <c r="I14" s="59">
        <v>100201181</v>
      </c>
      <c r="J14" s="27">
        <f t="shared" si="2"/>
        <v>105.61767509673079</v>
      </c>
      <c r="K14" s="28">
        <f t="shared" si="3"/>
        <v>105.42128983286878</v>
      </c>
      <c r="L14" s="78">
        <v>-11972993</v>
      </c>
      <c r="M14" s="79">
        <v>9456494</v>
      </c>
      <c r="N14" s="29">
        <f t="shared" si="4"/>
        <v>-393.27676880793302</v>
      </c>
      <c r="O14" s="28">
        <f t="shared" si="5"/>
        <v>520.36642755761284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-11972993</v>
      </c>
      <c r="M15" s="79">
        <v>9456494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-11972993</v>
      </c>
      <c r="M16" s="79">
        <v>9456494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510998975</v>
      </c>
      <c r="D17" s="58">
        <v>451458061</v>
      </c>
      <c r="E17" s="59">
        <f t="shared" si="0"/>
        <v>-59540914</v>
      </c>
      <c r="F17" s="57">
        <v>509390299</v>
      </c>
      <c r="G17" s="58">
        <v>473533559</v>
      </c>
      <c r="H17" s="59">
        <f t="shared" si="1"/>
        <v>-35856740</v>
      </c>
      <c r="I17" s="59">
        <v>501612721</v>
      </c>
      <c r="J17" s="39">
        <f t="shared" si="2"/>
        <v>-11.651865642196249</v>
      </c>
      <c r="K17" s="28">
        <f t="shared" si="3"/>
        <v>-7.0391485802520162</v>
      </c>
      <c r="L17" s="82">
        <v>-11972993</v>
      </c>
      <c r="M17" s="79">
        <v>9456494</v>
      </c>
      <c r="N17" s="29">
        <f t="shared" si="4"/>
        <v>497.2934837596581</v>
      </c>
      <c r="O17" s="28">
        <f t="shared" si="5"/>
        <v>-379.17583408819382</v>
      </c>
      <c r="Q17" s="30"/>
    </row>
    <row r="18" spans="1:17" ht="16.5" x14ac:dyDescent="0.3">
      <c r="A18" s="1" t="s">
        <v>16</v>
      </c>
      <c r="B18" s="31" t="s">
        <v>27</v>
      </c>
      <c r="C18" s="60">
        <v>929356951</v>
      </c>
      <c r="D18" s="61">
        <v>917383958</v>
      </c>
      <c r="E18" s="62">
        <f t="shared" si="0"/>
        <v>-11972993</v>
      </c>
      <c r="F18" s="60">
        <v>947146556</v>
      </c>
      <c r="G18" s="61">
        <v>956603050</v>
      </c>
      <c r="H18" s="62">
        <f t="shared" si="1"/>
        <v>9456494</v>
      </c>
      <c r="I18" s="62">
        <v>1006440020</v>
      </c>
      <c r="J18" s="40">
        <f t="shared" si="2"/>
        <v>-1.2883094043808363</v>
      </c>
      <c r="K18" s="33">
        <f t="shared" si="3"/>
        <v>0.99841929848077282</v>
      </c>
      <c r="L18" s="83">
        <v>-11972993</v>
      </c>
      <c r="M18" s="81">
        <v>9456494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12741542</v>
      </c>
      <c r="D19" s="67">
        <v>91549996</v>
      </c>
      <c r="E19" s="68">
        <f t="shared" si="0"/>
        <v>78808454</v>
      </c>
      <c r="F19" s="69">
        <v>6888543</v>
      </c>
      <c r="G19" s="70">
        <v>75127923</v>
      </c>
      <c r="H19" s="71">
        <f t="shared" si="1"/>
        <v>68239380</v>
      </c>
      <c r="I19" s="71">
        <v>17500020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-35475500</v>
      </c>
      <c r="M22" s="79">
        <v>-40253102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128997500</v>
      </c>
      <c r="D23" s="58">
        <v>91150000</v>
      </c>
      <c r="E23" s="59">
        <f t="shared" si="0"/>
        <v>-37847500</v>
      </c>
      <c r="F23" s="57">
        <v>123030000</v>
      </c>
      <c r="G23" s="58">
        <v>74807898</v>
      </c>
      <c r="H23" s="59">
        <f t="shared" si="1"/>
        <v>-48222102</v>
      </c>
      <c r="I23" s="59">
        <v>17240000</v>
      </c>
      <c r="J23" s="27">
        <f t="shared" si="2"/>
        <v>-29.339715885966783</v>
      </c>
      <c r="K23" s="28">
        <f t="shared" si="3"/>
        <v>-39.195401121677641</v>
      </c>
      <c r="L23" s="78">
        <v>-35475500</v>
      </c>
      <c r="M23" s="79">
        <v>-40253102</v>
      </c>
      <c r="N23" s="29">
        <f t="shared" si="4"/>
        <v>106.68630463277474</v>
      </c>
      <c r="O23" s="28">
        <f t="shared" si="5"/>
        <v>119.79723202450336</v>
      </c>
      <c r="Q23" s="30"/>
    </row>
    <row r="24" spans="1:17" x14ac:dyDescent="0.2">
      <c r="A24" s="4" t="s">
        <v>16</v>
      </c>
      <c r="B24" s="26" t="s">
        <v>32</v>
      </c>
      <c r="C24" s="57">
        <v>125800000</v>
      </c>
      <c r="D24" s="58">
        <v>128172000</v>
      </c>
      <c r="E24" s="59">
        <f t="shared" si="0"/>
        <v>2372000</v>
      </c>
      <c r="F24" s="57">
        <v>124364000</v>
      </c>
      <c r="G24" s="58">
        <v>132333000</v>
      </c>
      <c r="H24" s="59">
        <f t="shared" si="1"/>
        <v>7969000</v>
      </c>
      <c r="I24" s="59">
        <v>132939000</v>
      </c>
      <c r="J24" s="27">
        <f t="shared" si="2"/>
        <v>1.8855325914149443</v>
      </c>
      <c r="K24" s="28">
        <f t="shared" si="3"/>
        <v>6.4078029011611086</v>
      </c>
      <c r="L24" s="78">
        <v>-35475500</v>
      </c>
      <c r="M24" s="79">
        <v>-40253102</v>
      </c>
      <c r="N24" s="29">
        <f t="shared" si="4"/>
        <v>-6.6863046327747329</v>
      </c>
      <c r="O24" s="28">
        <f t="shared" si="5"/>
        <v>-19.797232024503352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-35475500</v>
      </c>
      <c r="M25" s="79">
        <v>-40253102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254797500</v>
      </c>
      <c r="D26" s="61">
        <v>219322000</v>
      </c>
      <c r="E26" s="62">
        <f t="shared" si="0"/>
        <v>-35475500</v>
      </c>
      <c r="F26" s="60">
        <v>247394000</v>
      </c>
      <c r="G26" s="61">
        <v>207140898</v>
      </c>
      <c r="H26" s="62">
        <f t="shared" si="1"/>
        <v>-40253102</v>
      </c>
      <c r="I26" s="62">
        <v>150179000</v>
      </c>
      <c r="J26" s="40">
        <f t="shared" si="2"/>
        <v>-13.923017298050414</v>
      </c>
      <c r="K26" s="33">
        <f t="shared" si="3"/>
        <v>-16.270848120811337</v>
      </c>
      <c r="L26" s="83">
        <v>-35475500</v>
      </c>
      <c r="M26" s="81">
        <v>-40253102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-35475500</v>
      </c>
      <c r="M28" s="79">
        <v>-40253102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3800000</v>
      </c>
      <c r="D29" s="58">
        <v>9020000</v>
      </c>
      <c r="E29" s="59">
        <f t="shared" si="0"/>
        <v>5220000</v>
      </c>
      <c r="F29" s="57">
        <v>8200000</v>
      </c>
      <c r="G29" s="58">
        <v>7200000</v>
      </c>
      <c r="H29" s="59">
        <f t="shared" si="1"/>
        <v>-1000000</v>
      </c>
      <c r="I29" s="59">
        <v>0</v>
      </c>
      <c r="J29" s="27">
        <f t="shared" si="2"/>
        <v>137.36842105263159</v>
      </c>
      <c r="K29" s="28">
        <f t="shared" si="3"/>
        <v>-12.195121951219512</v>
      </c>
      <c r="L29" s="78">
        <v>-35475500</v>
      </c>
      <c r="M29" s="79">
        <v>-40253102</v>
      </c>
      <c r="N29" s="29">
        <f t="shared" si="4"/>
        <v>-14.714380347000041</v>
      </c>
      <c r="O29" s="28">
        <f t="shared" si="5"/>
        <v>2.4842805903505276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-35475500</v>
      </c>
      <c r="M30" s="79">
        <v>-40253102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196325071</v>
      </c>
      <c r="D31" s="58">
        <v>186600963</v>
      </c>
      <c r="E31" s="59">
        <f t="shared" si="0"/>
        <v>-9724108</v>
      </c>
      <c r="F31" s="57">
        <v>129677231</v>
      </c>
      <c r="G31" s="58">
        <v>170274129</v>
      </c>
      <c r="H31" s="59">
        <f t="shared" si="1"/>
        <v>40596898</v>
      </c>
      <c r="I31" s="59">
        <v>132679000</v>
      </c>
      <c r="J31" s="27">
        <f t="shared" si="2"/>
        <v>-4.9530648074998025</v>
      </c>
      <c r="K31" s="28">
        <f t="shared" si="3"/>
        <v>31.306111093627532</v>
      </c>
      <c r="L31" s="78">
        <v>-35475500</v>
      </c>
      <c r="M31" s="79">
        <v>-40253102</v>
      </c>
      <c r="N31" s="29">
        <f t="shared" si="4"/>
        <v>27.410770813660129</v>
      </c>
      <c r="O31" s="28">
        <f t="shared" si="5"/>
        <v>-100.85408572984016</v>
      </c>
      <c r="Q31" s="30"/>
    </row>
    <row r="32" spans="1:17" x14ac:dyDescent="0.2">
      <c r="A32" s="4" t="s">
        <v>16</v>
      </c>
      <c r="B32" s="26" t="s">
        <v>39</v>
      </c>
      <c r="C32" s="57">
        <v>54672429</v>
      </c>
      <c r="D32" s="58">
        <v>23701037</v>
      </c>
      <c r="E32" s="59">
        <f t="shared" si="0"/>
        <v>-30971392</v>
      </c>
      <c r="F32" s="57">
        <v>109516769</v>
      </c>
      <c r="G32" s="58">
        <v>29666769</v>
      </c>
      <c r="H32" s="59">
        <f t="shared" si="1"/>
        <v>-79850000</v>
      </c>
      <c r="I32" s="59">
        <v>17500000</v>
      </c>
      <c r="J32" s="27">
        <f t="shared" si="2"/>
        <v>-56.649014076180883</v>
      </c>
      <c r="K32" s="28">
        <f t="shared" si="3"/>
        <v>-72.911208693528934</v>
      </c>
      <c r="L32" s="78">
        <v>-35475500</v>
      </c>
      <c r="M32" s="79">
        <v>-40253102</v>
      </c>
      <c r="N32" s="29">
        <f t="shared" si="4"/>
        <v>87.303609533339909</v>
      </c>
      <c r="O32" s="28">
        <f t="shared" si="5"/>
        <v>198.36980513948964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254797500</v>
      </c>
      <c r="D33" s="76">
        <v>219322000</v>
      </c>
      <c r="E33" s="77">
        <f t="shared" si="0"/>
        <v>-35475500</v>
      </c>
      <c r="F33" s="75">
        <v>247394000</v>
      </c>
      <c r="G33" s="76">
        <v>207140898</v>
      </c>
      <c r="H33" s="77">
        <f t="shared" si="1"/>
        <v>-40253102</v>
      </c>
      <c r="I33" s="77">
        <v>150179000</v>
      </c>
      <c r="J33" s="53">
        <f t="shared" si="2"/>
        <v>-13.923017298050414</v>
      </c>
      <c r="K33" s="54">
        <f t="shared" si="3"/>
        <v>-16.270848120811337</v>
      </c>
      <c r="L33" s="90">
        <v>-35475500</v>
      </c>
      <c r="M33" s="91">
        <v>-40253102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128237085</v>
      </c>
      <c r="D8" s="58">
        <v>123714780</v>
      </c>
      <c r="E8" s="59">
        <f>$D8       -$C8</f>
        <v>-4522305</v>
      </c>
      <c r="F8" s="57">
        <v>134264226</v>
      </c>
      <c r="G8" s="58">
        <v>129405204</v>
      </c>
      <c r="H8" s="59">
        <f>$G8       -$F8</f>
        <v>-4859022</v>
      </c>
      <c r="I8" s="59">
        <v>135358320</v>
      </c>
      <c r="J8" s="27">
        <f>IF(($C8       =0),0,(($E8       /$C8       )*100))</f>
        <v>-3.526518869327075</v>
      </c>
      <c r="K8" s="28">
        <f>IF(($F8       =0),0,(($H8       /$F8       )*100))</f>
        <v>-3.6189997475574769</v>
      </c>
      <c r="L8" s="78">
        <v>-286302525</v>
      </c>
      <c r="M8" s="79">
        <v>-346080304</v>
      </c>
      <c r="N8" s="29">
        <f>IF(($L8       =0),0,(($E8       /$L8       )*100))</f>
        <v>1.5795547035430444</v>
      </c>
      <c r="O8" s="28">
        <f>IF(($M8       =0),0,(($H8       /$M8       )*100))</f>
        <v>1.4040157569903198</v>
      </c>
      <c r="Q8" s="30"/>
    </row>
    <row r="9" spans="1:17" x14ac:dyDescent="0.2">
      <c r="A9" s="1" t="s">
        <v>16</v>
      </c>
      <c r="B9" s="26" t="s">
        <v>19</v>
      </c>
      <c r="C9" s="57">
        <v>716194602</v>
      </c>
      <c r="D9" s="58">
        <v>482269544</v>
      </c>
      <c r="E9" s="59">
        <f>$D9       -$C9</f>
        <v>-233925058</v>
      </c>
      <c r="F9" s="57">
        <v>822705087</v>
      </c>
      <c r="G9" s="58">
        <v>534991696</v>
      </c>
      <c r="H9" s="59">
        <f>$G9       -$F9</f>
        <v>-287713391</v>
      </c>
      <c r="I9" s="59">
        <v>601628916</v>
      </c>
      <c r="J9" s="27">
        <f>IF(($C9       =0),0,(($E9       /$C9       )*100))</f>
        <v>-32.662220204781718</v>
      </c>
      <c r="K9" s="28">
        <f>IF(($F9       =0),0,(($H9       /$F9       )*100))</f>
        <v>-34.971631456558626</v>
      </c>
      <c r="L9" s="78">
        <v>-286302525</v>
      </c>
      <c r="M9" s="79">
        <v>-346080304</v>
      </c>
      <c r="N9" s="29">
        <f>IF(($L9       =0),0,(($E9       /$L9       )*100))</f>
        <v>81.705551845901454</v>
      </c>
      <c r="O9" s="28">
        <f>IF(($M9       =0),0,(($H9       /$M9       )*100))</f>
        <v>83.134864271270402</v>
      </c>
      <c r="Q9" s="30"/>
    </row>
    <row r="10" spans="1:17" x14ac:dyDescent="0.2">
      <c r="A10" s="1" t="s">
        <v>16</v>
      </c>
      <c r="B10" s="26" t="s">
        <v>20</v>
      </c>
      <c r="C10" s="57">
        <v>690215570</v>
      </c>
      <c r="D10" s="58">
        <v>642360408</v>
      </c>
      <c r="E10" s="59">
        <f t="shared" ref="E10:E33" si="0">$D10      -$C10</f>
        <v>-47855162</v>
      </c>
      <c r="F10" s="57">
        <v>694766339</v>
      </c>
      <c r="G10" s="58">
        <v>641258448</v>
      </c>
      <c r="H10" s="59">
        <f t="shared" ref="H10:H33" si="1">$G10      -$F10</f>
        <v>-53507891</v>
      </c>
      <c r="I10" s="59">
        <v>641425632</v>
      </c>
      <c r="J10" s="27">
        <f t="shared" ref="J10:J33" si="2">IF(($C10      =0),0,(($E10      /$C10      )*100))</f>
        <v>-6.9333646008594094</v>
      </c>
      <c r="K10" s="28">
        <f t="shared" ref="K10:K33" si="3">IF(($F10      =0),0,(($H10      /$F10      )*100))</f>
        <v>-7.7015664110923492</v>
      </c>
      <c r="L10" s="78">
        <v>-286302525</v>
      </c>
      <c r="M10" s="79">
        <v>-346080304</v>
      </c>
      <c r="N10" s="29">
        <f t="shared" ref="N10:N33" si="4">IF(($L10      =0),0,(($E10      /$L10      )*100))</f>
        <v>16.714893450555493</v>
      </c>
      <c r="O10" s="28">
        <f t="shared" ref="O10:O33" si="5">IF(($M10      =0),0,(($H10      /$M10      )*100))</f>
        <v>15.461119971739276</v>
      </c>
      <c r="Q10" s="30"/>
    </row>
    <row r="11" spans="1:17" ht="16.5" x14ac:dyDescent="0.3">
      <c r="A11" s="4" t="s">
        <v>16</v>
      </c>
      <c r="B11" s="31" t="s">
        <v>21</v>
      </c>
      <c r="C11" s="60">
        <v>1534647257</v>
      </c>
      <c r="D11" s="61">
        <v>1248344732</v>
      </c>
      <c r="E11" s="62">
        <f t="shared" si="0"/>
        <v>-286302525</v>
      </c>
      <c r="F11" s="60">
        <v>1651735652</v>
      </c>
      <c r="G11" s="61">
        <v>1305655348</v>
      </c>
      <c r="H11" s="62">
        <f t="shared" si="1"/>
        <v>-346080304</v>
      </c>
      <c r="I11" s="62">
        <v>1378412868</v>
      </c>
      <c r="J11" s="32">
        <f t="shared" si="2"/>
        <v>-18.655917422983411</v>
      </c>
      <c r="K11" s="33">
        <f t="shared" si="3"/>
        <v>-20.952523703229964</v>
      </c>
      <c r="L11" s="80">
        <v>-286302525</v>
      </c>
      <c r="M11" s="81">
        <v>-346080304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368360000</v>
      </c>
      <c r="D13" s="58">
        <v>329105394</v>
      </c>
      <c r="E13" s="59">
        <f t="shared" si="0"/>
        <v>-39254606</v>
      </c>
      <c r="F13" s="57">
        <v>388252006</v>
      </c>
      <c r="G13" s="58">
        <v>346877056</v>
      </c>
      <c r="H13" s="59">
        <f t="shared" si="1"/>
        <v>-41374950</v>
      </c>
      <c r="I13" s="59">
        <v>365608520</v>
      </c>
      <c r="J13" s="27">
        <f t="shared" si="2"/>
        <v>-10.656587577369963</v>
      </c>
      <c r="K13" s="28">
        <f t="shared" si="3"/>
        <v>-10.656725364092516</v>
      </c>
      <c r="L13" s="78">
        <v>-288860045</v>
      </c>
      <c r="M13" s="79">
        <v>-324366962</v>
      </c>
      <c r="N13" s="29">
        <f t="shared" si="4"/>
        <v>13.589489678297323</v>
      </c>
      <c r="O13" s="28">
        <f t="shared" si="5"/>
        <v>12.755599320253829</v>
      </c>
      <c r="Q13" s="30"/>
    </row>
    <row r="14" spans="1:17" x14ac:dyDescent="0.2">
      <c r="A14" s="1" t="s">
        <v>16</v>
      </c>
      <c r="B14" s="26" t="s">
        <v>24</v>
      </c>
      <c r="C14" s="57">
        <v>87777173</v>
      </c>
      <c r="D14" s="58">
        <v>77287176</v>
      </c>
      <c r="E14" s="59">
        <f t="shared" si="0"/>
        <v>-10489997</v>
      </c>
      <c r="F14" s="57">
        <v>91902699</v>
      </c>
      <c r="G14" s="58">
        <v>80842392</v>
      </c>
      <c r="H14" s="59">
        <f t="shared" si="1"/>
        <v>-11060307</v>
      </c>
      <c r="I14" s="59">
        <v>84561144</v>
      </c>
      <c r="J14" s="27">
        <f t="shared" si="2"/>
        <v>-11.950711832562664</v>
      </c>
      <c r="K14" s="28">
        <f t="shared" si="3"/>
        <v>-12.034801067159083</v>
      </c>
      <c r="L14" s="78">
        <v>-288860045</v>
      </c>
      <c r="M14" s="79">
        <v>-324366962</v>
      </c>
      <c r="N14" s="29">
        <f t="shared" si="4"/>
        <v>3.6315153935533036</v>
      </c>
      <c r="O14" s="28">
        <f t="shared" si="5"/>
        <v>3.4098130499492729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-288860045</v>
      </c>
      <c r="M15" s="79">
        <v>-324366962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457801004</v>
      </c>
      <c r="D16" s="58">
        <v>330000000</v>
      </c>
      <c r="E16" s="59">
        <f t="shared" si="0"/>
        <v>-127801004</v>
      </c>
      <c r="F16" s="57">
        <v>526929004</v>
      </c>
      <c r="G16" s="58">
        <v>371910000</v>
      </c>
      <c r="H16" s="59">
        <f t="shared" si="1"/>
        <v>-155019004</v>
      </c>
      <c r="I16" s="59">
        <v>419142570</v>
      </c>
      <c r="J16" s="27">
        <f t="shared" si="2"/>
        <v>-27.916278663294502</v>
      </c>
      <c r="K16" s="28">
        <f t="shared" si="3"/>
        <v>-29.419334070287768</v>
      </c>
      <c r="L16" s="78">
        <v>-288860045</v>
      </c>
      <c r="M16" s="79">
        <v>-324366962</v>
      </c>
      <c r="N16" s="29">
        <f t="shared" si="4"/>
        <v>44.243226507840497</v>
      </c>
      <c r="O16" s="28">
        <f t="shared" si="5"/>
        <v>47.791243301776213</v>
      </c>
      <c r="Q16" s="30"/>
    </row>
    <row r="17" spans="1:17" x14ac:dyDescent="0.2">
      <c r="A17" s="1" t="s">
        <v>16</v>
      </c>
      <c r="B17" s="26" t="s">
        <v>26</v>
      </c>
      <c r="C17" s="57">
        <v>563878652</v>
      </c>
      <c r="D17" s="58">
        <v>452564214</v>
      </c>
      <c r="E17" s="59">
        <f t="shared" si="0"/>
        <v>-111314438</v>
      </c>
      <c r="F17" s="57">
        <v>590381323</v>
      </c>
      <c r="G17" s="58">
        <v>473468622</v>
      </c>
      <c r="H17" s="59">
        <f t="shared" si="1"/>
        <v>-116912701</v>
      </c>
      <c r="I17" s="59">
        <v>495248186</v>
      </c>
      <c r="J17" s="39">
        <f t="shared" si="2"/>
        <v>-19.740849845118806</v>
      </c>
      <c r="K17" s="28">
        <f t="shared" si="3"/>
        <v>-19.802913209705313</v>
      </c>
      <c r="L17" s="82">
        <v>-288860045</v>
      </c>
      <c r="M17" s="79">
        <v>-324366962</v>
      </c>
      <c r="N17" s="29">
        <f t="shared" si="4"/>
        <v>38.535768420308877</v>
      </c>
      <c r="O17" s="28">
        <f t="shared" si="5"/>
        <v>36.04334432802068</v>
      </c>
      <c r="Q17" s="30"/>
    </row>
    <row r="18" spans="1:17" ht="16.5" x14ac:dyDescent="0.3">
      <c r="A18" s="1" t="s">
        <v>16</v>
      </c>
      <c r="B18" s="31" t="s">
        <v>27</v>
      </c>
      <c r="C18" s="60">
        <v>1477816829</v>
      </c>
      <c r="D18" s="61">
        <v>1188956784</v>
      </c>
      <c r="E18" s="62">
        <f t="shared" si="0"/>
        <v>-288860045</v>
      </c>
      <c r="F18" s="60">
        <v>1597465032</v>
      </c>
      <c r="G18" s="61">
        <v>1273098070</v>
      </c>
      <c r="H18" s="62">
        <f t="shared" si="1"/>
        <v>-324366962</v>
      </c>
      <c r="I18" s="62">
        <v>1364560420</v>
      </c>
      <c r="J18" s="40">
        <f t="shared" si="2"/>
        <v>-19.546403812133068</v>
      </c>
      <c r="K18" s="33">
        <f t="shared" si="3"/>
        <v>-20.305105620615553</v>
      </c>
      <c r="L18" s="83">
        <v>-288860045</v>
      </c>
      <c r="M18" s="81">
        <v>-324366962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56830428</v>
      </c>
      <c r="D19" s="67">
        <v>59387948</v>
      </c>
      <c r="E19" s="68">
        <f t="shared" si="0"/>
        <v>2557520</v>
      </c>
      <c r="F19" s="69">
        <v>54270620</v>
      </c>
      <c r="G19" s="70">
        <v>32557278</v>
      </c>
      <c r="H19" s="71">
        <f t="shared" si="1"/>
        <v>-21713342</v>
      </c>
      <c r="I19" s="71">
        <v>13852448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-185113984</v>
      </c>
      <c r="M22" s="79">
        <v>-187109298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392817498</v>
      </c>
      <c r="D23" s="58">
        <v>201923508</v>
      </c>
      <c r="E23" s="59">
        <f t="shared" si="0"/>
        <v>-190893990</v>
      </c>
      <c r="F23" s="57">
        <v>389301000</v>
      </c>
      <c r="G23" s="58">
        <v>199865696</v>
      </c>
      <c r="H23" s="59">
        <f t="shared" si="1"/>
        <v>-189435304</v>
      </c>
      <c r="I23" s="59">
        <v>180218650</v>
      </c>
      <c r="J23" s="27">
        <f t="shared" si="2"/>
        <v>-48.596101490366912</v>
      </c>
      <c r="K23" s="28">
        <f t="shared" si="3"/>
        <v>-48.660369225868926</v>
      </c>
      <c r="L23" s="78">
        <v>-185113984</v>
      </c>
      <c r="M23" s="79">
        <v>-187109298</v>
      </c>
      <c r="N23" s="29">
        <f t="shared" si="4"/>
        <v>103.12240376178173</v>
      </c>
      <c r="O23" s="28">
        <f t="shared" si="5"/>
        <v>101.24312689153481</v>
      </c>
      <c r="Q23" s="30"/>
    </row>
    <row r="24" spans="1:17" x14ac:dyDescent="0.2">
      <c r="A24" s="4" t="s">
        <v>16</v>
      </c>
      <c r="B24" s="26" t="s">
        <v>32</v>
      </c>
      <c r="C24" s="57">
        <v>112216000</v>
      </c>
      <c r="D24" s="58">
        <v>117996006</v>
      </c>
      <c r="E24" s="59">
        <f t="shared" si="0"/>
        <v>5780006</v>
      </c>
      <c r="F24" s="57">
        <v>117384000</v>
      </c>
      <c r="G24" s="58">
        <v>119710006</v>
      </c>
      <c r="H24" s="59">
        <f t="shared" si="1"/>
        <v>2326006</v>
      </c>
      <c r="I24" s="59">
        <v>130527998</v>
      </c>
      <c r="J24" s="27">
        <f t="shared" si="2"/>
        <v>5.1507859841733801</v>
      </c>
      <c r="K24" s="28">
        <f t="shared" si="3"/>
        <v>1.9815358140802837</v>
      </c>
      <c r="L24" s="78">
        <v>-185113984</v>
      </c>
      <c r="M24" s="79">
        <v>-187109298</v>
      </c>
      <c r="N24" s="29">
        <f t="shared" si="4"/>
        <v>-3.122403761781714</v>
      </c>
      <c r="O24" s="28">
        <f t="shared" si="5"/>
        <v>-1.2431268915348075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-185113984</v>
      </c>
      <c r="M25" s="79">
        <v>-187109298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505033498</v>
      </c>
      <c r="D26" s="61">
        <v>319919514</v>
      </c>
      <c r="E26" s="62">
        <f t="shared" si="0"/>
        <v>-185113984</v>
      </c>
      <c r="F26" s="60">
        <v>506685000</v>
      </c>
      <c r="G26" s="61">
        <v>319575702</v>
      </c>
      <c r="H26" s="62">
        <f t="shared" si="1"/>
        <v>-187109298</v>
      </c>
      <c r="I26" s="62">
        <v>310746648</v>
      </c>
      <c r="J26" s="40">
        <f t="shared" si="2"/>
        <v>-36.653803110699798</v>
      </c>
      <c r="K26" s="33">
        <f t="shared" si="3"/>
        <v>-36.928130495278133</v>
      </c>
      <c r="L26" s="83">
        <v>-185113984</v>
      </c>
      <c r="M26" s="81">
        <v>-187109298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3000000</v>
      </c>
      <c r="D28" s="58">
        <v>0</v>
      </c>
      <c r="E28" s="59">
        <f t="shared" si="0"/>
        <v>-3000000</v>
      </c>
      <c r="F28" s="57">
        <v>400000</v>
      </c>
      <c r="G28" s="58">
        <v>0</v>
      </c>
      <c r="H28" s="59">
        <f t="shared" si="1"/>
        <v>-400000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-185113984</v>
      </c>
      <c r="M28" s="79">
        <v>-187109298</v>
      </c>
      <c r="N28" s="29">
        <f t="shared" si="4"/>
        <v>1.6206231075443764</v>
      </c>
      <c r="O28" s="28">
        <f t="shared" si="5"/>
        <v>0.21377879361184926</v>
      </c>
      <c r="Q28" s="30"/>
    </row>
    <row r="29" spans="1:17" x14ac:dyDescent="0.2">
      <c r="A29" s="4" t="s">
        <v>16</v>
      </c>
      <c r="B29" s="26" t="s">
        <v>36</v>
      </c>
      <c r="C29" s="57">
        <v>103270000</v>
      </c>
      <c r="D29" s="58">
        <v>94022000</v>
      </c>
      <c r="E29" s="59">
        <f t="shared" si="0"/>
        <v>-9248000</v>
      </c>
      <c r="F29" s="57">
        <v>63400000</v>
      </c>
      <c r="G29" s="58">
        <v>62360968</v>
      </c>
      <c r="H29" s="59">
        <f t="shared" si="1"/>
        <v>-1039032</v>
      </c>
      <c r="I29" s="59">
        <v>50726404</v>
      </c>
      <c r="J29" s="27">
        <f t="shared" si="2"/>
        <v>-8.9551660695264843</v>
      </c>
      <c r="K29" s="28">
        <f t="shared" si="3"/>
        <v>-1.6388517350157727</v>
      </c>
      <c r="L29" s="78">
        <v>-185113984</v>
      </c>
      <c r="M29" s="79">
        <v>-187109298</v>
      </c>
      <c r="N29" s="29">
        <f t="shared" si="4"/>
        <v>4.995840832856798</v>
      </c>
      <c r="O29" s="28">
        <f t="shared" si="5"/>
        <v>0.5553075187102674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-185113984</v>
      </c>
      <c r="M30" s="79">
        <v>-187109298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244051000</v>
      </c>
      <c r="D31" s="58">
        <v>172953510</v>
      </c>
      <c r="E31" s="59">
        <f t="shared" si="0"/>
        <v>-71097490</v>
      </c>
      <c r="F31" s="57">
        <v>274950000</v>
      </c>
      <c r="G31" s="58">
        <v>196208606</v>
      </c>
      <c r="H31" s="59">
        <f t="shared" si="1"/>
        <v>-78741394</v>
      </c>
      <c r="I31" s="59">
        <v>198101756</v>
      </c>
      <c r="J31" s="27">
        <f t="shared" si="2"/>
        <v>-29.132226460862686</v>
      </c>
      <c r="K31" s="28">
        <f t="shared" si="3"/>
        <v>-28.638441171122018</v>
      </c>
      <c r="L31" s="78">
        <v>-185113984</v>
      </c>
      <c r="M31" s="79">
        <v>-187109298</v>
      </c>
      <c r="N31" s="29">
        <f t="shared" si="4"/>
        <v>38.407411727468407</v>
      </c>
      <c r="O31" s="28">
        <f t="shared" si="5"/>
        <v>42.083100541588266</v>
      </c>
      <c r="Q31" s="30"/>
    </row>
    <row r="32" spans="1:17" x14ac:dyDescent="0.2">
      <c r="A32" s="4" t="s">
        <v>16</v>
      </c>
      <c r="B32" s="26" t="s">
        <v>39</v>
      </c>
      <c r="C32" s="57">
        <v>154712498</v>
      </c>
      <c r="D32" s="58">
        <v>52944004</v>
      </c>
      <c r="E32" s="59">
        <f t="shared" si="0"/>
        <v>-101768494</v>
      </c>
      <c r="F32" s="57">
        <v>167935000</v>
      </c>
      <c r="G32" s="58">
        <v>61006128</v>
      </c>
      <c r="H32" s="59">
        <f t="shared" si="1"/>
        <v>-106928872</v>
      </c>
      <c r="I32" s="59">
        <v>61918488</v>
      </c>
      <c r="J32" s="27">
        <f t="shared" si="2"/>
        <v>-65.779103379224097</v>
      </c>
      <c r="K32" s="28">
        <f t="shared" si="3"/>
        <v>-63.672773394468095</v>
      </c>
      <c r="L32" s="78">
        <v>-185113984</v>
      </c>
      <c r="M32" s="79">
        <v>-187109298</v>
      </c>
      <c r="N32" s="29">
        <f t="shared" si="4"/>
        <v>54.976124332130418</v>
      </c>
      <c r="O32" s="28">
        <f t="shared" si="5"/>
        <v>57.147813146089618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505033498</v>
      </c>
      <c r="D33" s="76">
        <v>319919514</v>
      </c>
      <c r="E33" s="77">
        <f t="shared" si="0"/>
        <v>-185113984</v>
      </c>
      <c r="F33" s="75">
        <v>506685000</v>
      </c>
      <c r="G33" s="76">
        <v>319575702</v>
      </c>
      <c r="H33" s="77">
        <f t="shared" si="1"/>
        <v>-187109298</v>
      </c>
      <c r="I33" s="77">
        <v>310746648</v>
      </c>
      <c r="J33" s="53">
        <f t="shared" si="2"/>
        <v>-36.653803110699798</v>
      </c>
      <c r="K33" s="54">
        <f t="shared" si="3"/>
        <v>-36.928130495278133</v>
      </c>
      <c r="L33" s="90">
        <v>-185113984</v>
      </c>
      <c r="M33" s="91">
        <v>-187109298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38414963</v>
      </c>
      <c r="D8" s="58">
        <v>37207540</v>
      </c>
      <c r="E8" s="59">
        <f>$D8       -$C8</f>
        <v>-1207423</v>
      </c>
      <c r="F8" s="57">
        <v>40220466</v>
      </c>
      <c r="G8" s="58">
        <v>38919086</v>
      </c>
      <c r="H8" s="59">
        <f>$G8       -$F8</f>
        <v>-1301380</v>
      </c>
      <c r="I8" s="59">
        <v>40709365</v>
      </c>
      <c r="J8" s="27">
        <f>IF(($C8       =0),0,(($E8       /$C8       )*100))</f>
        <v>-3.1431059819060607</v>
      </c>
      <c r="K8" s="28">
        <f>IF(($F8       =0),0,(($H8       /$F8       )*100))</f>
        <v>-3.2356164147874367</v>
      </c>
      <c r="L8" s="78">
        <v>663184</v>
      </c>
      <c r="M8" s="79">
        <v>-4571904</v>
      </c>
      <c r="N8" s="29">
        <f>IF(($L8       =0),0,(($E8       /$L8       )*100))</f>
        <v>-182.06455523655575</v>
      </c>
      <c r="O8" s="28">
        <f>IF(($M8       =0),0,(($H8       /$M8       )*100))</f>
        <v>28.464727168374488</v>
      </c>
      <c r="Q8" s="30"/>
    </row>
    <row r="9" spans="1:17" x14ac:dyDescent="0.2">
      <c r="A9" s="1" t="s">
        <v>16</v>
      </c>
      <c r="B9" s="26" t="s">
        <v>19</v>
      </c>
      <c r="C9" s="57">
        <v>7096312</v>
      </c>
      <c r="D9" s="58">
        <v>5942313</v>
      </c>
      <c r="E9" s="59">
        <f>$D9       -$C9</f>
        <v>-1153999</v>
      </c>
      <c r="F9" s="57">
        <v>7429838</v>
      </c>
      <c r="G9" s="58">
        <v>6215659</v>
      </c>
      <c r="H9" s="59">
        <f>$G9       -$F9</f>
        <v>-1214179</v>
      </c>
      <c r="I9" s="59">
        <v>6501579</v>
      </c>
      <c r="J9" s="27">
        <f>IF(($C9       =0),0,(($E9       /$C9       )*100))</f>
        <v>-16.261954096719535</v>
      </c>
      <c r="K9" s="28">
        <f>IF(($F9       =0),0,(($H9       /$F9       )*100))</f>
        <v>-16.341931008455365</v>
      </c>
      <c r="L9" s="78">
        <v>663184</v>
      </c>
      <c r="M9" s="79">
        <v>-4571904</v>
      </c>
      <c r="N9" s="29">
        <f>IF(($L9       =0),0,(($E9       /$L9       )*100))</f>
        <v>-174.00887234915197</v>
      </c>
      <c r="O9" s="28">
        <f>IF(($M9       =0),0,(($H9       /$M9       )*100))</f>
        <v>26.557403655019879</v>
      </c>
      <c r="Q9" s="30"/>
    </row>
    <row r="10" spans="1:17" x14ac:dyDescent="0.2">
      <c r="A10" s="1" t="s">
        <v>16</v>
      </c>
      <c r="B10" s="26" t="s">
        <v>20</v>
      </c>
      <c r="C10" s="57">
        <v>573049724</v>
      </c>
      <c r="D10" s="58">
        <v>576074330</v>
      </c>
      <c r="E10" s="59">
        <f t="shared" ref="E10:E33" si="0">$D10      -$C10</f>
        <v>3024606</v>
      </c>
      <c r="F10" s="57">
        <v>564753750</v>
      </c>
      <c r="G10" s="58">
        <v>562697405</v>
      </c>
      <c r="H10" s="59">
        <f t="shared" ref="H10:H33" si="1">$G10      -$F10</f>
        <v>-2056345</v>
      </c>
      <c r="I10" s="59">
        <v>563498500</v>
      </c>
      <c r="J10" s="27">
        <f t="shared" ref="J10:J33" si="2">IF(($C10      =0),0,(($E10      /$C10      )*100))</f>
        <v>0.52780864789318005</v>
      </c>
      <c r="K10" s="28">
        <f t="shared" ref="K10:K33" si="3">IF(($F10      =0),0,(($H10      /$F10      )*100))</f>
        <v>-0.36411356276961415</v>
      </c>
      <c r="L10" s="78">
        <v>663184</v>
      </c>
      <c r="M10" s="79">
        <v>-4571904</v>
      </c>
      <c r="N10" s="29">
        <f t="shared" ref="N10:N33" si="4">IF(($L10      =0),0,(($E10      /$L10      )*100))</f>
        <v>456.07342758570775</v>
      </c>
      <c r="O10" s="28">
        <f t="shared" ref="O10:O33" si="5">IF(($M10      =0),0,(($H10      /$M10      )*100))</f>
        <v>44.977869176605637</v>
      </c>
      <c r="Q10" s="30"/>
    </row>
    <row r="11" spans="1:17" ht="16.5" x14ac:dyDescent="0.3">
      <c r="A11" s="4" t="s">
        <v>16</v>
      </c>
      <c r="B11" s="31" t="s">
        <v>21</v>
      </c>
      <c r="C11" s="60">
        <v>618560999</v>
      </c>
      <c r="D11" s="61">
        <v>619224183</v>
      </c>
      <c r="E11" s="62">
        <f t="shared" si="0"/>
        <v>663184</v>
      </c>
      <c r="F11" s="60">
        <v>612404054</v>
      </c>
      <c r="G11" s="61">
        <v>607832150</v>
      </c>
      <c r="H11" s="62">
        <f t="shared" si="1"/>
        <v>-4571904</v>
      </c>
      <c r="I11" s="62">
        <v>610709444</v>
      </c>
      <c r="J11" s="32">
        <f t="shared" si="2"/>
        <v>0.10721400170268414</v>
      </c>
      <c r="K11" s="33">
        <f t="shared" si="3"/>
        <v>-0.74655025062913771</v>
      </c>
      <c r="L11" s="80">
        <v>663184</v>
      </c>
      <c r="M11" s="81">
        <v>-4571904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153739169</v>
      </c>
      <c r="D13" s="58">
        <v>158534932</v>
      </c>
      <c r="E13" s="59">
        <f t="shared" si="0"/>
        <v>4795763</v>
      </c>
      <c r="F13" s="57">
        <v>161115122</v>
      </c>
      <c r="G13" s="58">
        <v>165816623</v>
      </c>
      <c r="H13" s="59">
        <f t="shared" si="1"/>
        <v>4701501</v>
      </c>
      <c r="I13" s="59">
        <v>173443732</v>
      </c>
      <c r="J13" s="27">
        <f t="shared" si="2"/>
        <v>3.1194151960064258</v>
      </c>
      <c r="K13" s="28">
        <f t="shared" si="3"/>
        <v>2.9181003878704819</v>
      </c>
      <c r="L13" s="78">
        <v>45813173</v>
      </c>
      <c r="M13" s="79">
        <v>15336206</v>
      </c>
      <c r="N13" s="29">
        <f t="shared" si="4"/>
        <v>10.46808742105682</v>
      </c>
      <c r="O13" s="28">
        <f t="shared" si="5"/>
        <v>30.656219667367534</v>
      </c>
      <c r="Q13" s="30"/>
    </row>
    <row r="14" spans="1:17" x14ac:dyDescent="0.2">
      <c r="A14" s="1" t="s">
        <v>16</v>
      </c>
      <c r="B14" s="26" t="s">
        <v>24</v>
      </c>
      <c r="C14" s="57">
        <v>6185743</v>
      </c>
      <c r="D14" s="58">
        <v>5896800</v>
      </c>
      <c r="E14" s="59">
        <f t="shared" si="0"/>
        <v>-288943</v>
      </c>
      <c r="F14" s="57">
        <v>6476473</v>
      </c>
      <c r="G14" s="58">
        <v>6185743</v>
      </c>
      <c r="H14" s="59">
        <f t="shared" si="1"/>
        <v>-290730</v>
      </c>
      <c r="I14" s="59">
        <v>6476473</v>
      </c>
      <c r="J14" s="27">
        <f t="shared" si="2"/>
        <v>-4.6711122657375199</v>
      </c>
      <c r="K14" s="28">
        <f t="shared" si="3"/>
        <v>-4.4890174019099591</v>
      </c>
      <c r="L14" s="78">
        <v>45813173</v>
      </c>
      <c r="M14" s="79">
        <v>15336206</v>
      </c>
      <c r="N14" s="29">
        <f t="shared" si="4"/>
        <v>-0.6306985111029092</v>
      </c>
      <c r="O14" s="28">
        <f t="shared" si="5"/>
        <v>-1.8957100602326287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45813173</v>
      </c>
      <c r="M15" s="79">
        <v>15336206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45813173</v>
      </c>
      <c r="M16" s="79">
        <v>15336206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292386087</v>
      </c>
      <c r="D17" s="58">
        <v>333692440</v>
      </c>
      <c r="E17" s="59">
        <f t="shared" si="0"/>
        <v>41306353</v>
      </c>
      <c r="F17" s="57">
        <v>319043989</v>
      </c>
      <c r="G17" s="58">
        <v>329969424</v>
      </c>
      <c r="H17" s="59">
        <f t="shared" si="1"/>
        <v>10925435</v>
      </c>
      <c r="I17" s="59">
        <v>337971642</v>
      </c>
      <c r="J17" s="39">
        <f t="shared" si="2"/>
        <v>14.127331920550651</v>
      </c>
      <c r="K17" s="28">
        <f t="shared" si="3"/>
        <v>3.4244290369626742</v>
      </c>
      <c r="L17" s="82">
        <v>45813173</v>
      </c>
      <c r="M17" s="79">
        <v>15336206</v>
      </c>
      <c r="N17" s="29">
        <f t="shared" si="4"/>
        <v>90.162611090046084</v>
      </c>
      <c r="O17" s="28">
        <f t="shared" si="5"/>
        <v>71.239490392865093</v>
      </c>
      <c r="Q17" s="30"/>
    </row>
    <row r="18" spans="1:17" ht="16.5" x14ac:dyDescent="0.3">
      <c r="A18" s="1" t="s">
        <v>16</v>
      </c>
      <c r="B18" s="31" t="s">
        <v>27</v>
      </c>
      <c r="C18" s="60">
        <v>452310999</v>
      </c>
      <c r="D18" s="61">
        <v>498124172</v>
      </c>
      <c r="E18" s="62">
        <f t="shared" si="0"/>
        <v>45813173</v>
      </c>
      <c r="F18" s="60">
        <v>486635584</v>
      </c>
      <c r="G18" s="61">
        <v>501971790</v>
      </c>
      <c r="H18" s="62">
        <f t="shared" si="1"/>
        <v>15336206</v>
      </c>
      <c r="I18" s="62">
        <v>517891847</v>
      </c>
      <c r="J18" s="40">
        <f t="shared" si="2"/>
        <v>10.128688690146136</v>
      </c>
      <c r="K18" s="33">
        <f t="shared" si="3"/>
        <v>3.1514764855337827</v>
      </c>
      <c r="L18" s="83">
        <v>45813173</v>
      </c>
      <c r="M18" s="81">
        <v>15336206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166250000</v>
      </c>
      <c r="D19" s="67">
        <v>121100011</v>
      </c>
      <c r="E19" s="68">
        <f t="shared" si="0"/>
        <v>-45149989</v>
      </c>
      <c r="F19" s="69">
        <v>125768470</v>
      </c>
      <c r="G19" s="70">
        <v>105860360</v>
      </c>
      <c r="H19" s="71">
        <f t="shared" si="1"/>
        <v>-19908110</v>
      </c>
      <c r="I19" s="71">
        <v>92817597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-58052036</v>
      </c>
      <c r="M22" s="79">
        <v>-17281383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148250000</v>
      </c>
      <c r="D23" s="58">
        <v>107565223</v>
      </c>
      <c r="E23" s="59">
        <f t="shared" si="0"/>
        <v>-40684777</v>
      </c>
      <c r="F23" s="57">
        <v>193525468</v>
      </c>
      <c r="G23" s="58">
        <v>164347825</v>
      </c>
      <c r="H23" s="59">
        <f t="shared" si="1"/>
        <v>-29177643</v>
      </c>
      <c r="I23" s="59">
        <v>146956519</v>
      </c>
      <c r="J23" s="27">
        <f t="shared" si="2"/>
        <v>-27.443357166947724</v>
      </c>
      <c r="K23" s="28">
        <f t="shared" si="3"/>
        <v>-15.076900886244079</v>
      </c>
      <c r="L23" s="78">
        <v>-58052036</v>
      </c>
      <c r="M23" s="79">
        <v>-17281383</v>
      </c>
      <c r="N23" s="29">
        <f t="shared" si="4"/>
        <v>70.083290446522838</v>
      </c>
      <c r="O23" s="28">
        <f t="shared" si="5"/>
        <v>168.83858774497389</v>
      </c>
      <c r="Q23" s="30"/>
    </row>
    <row r="24" spans="1:17" x14ac:dyDescent="0.2">
      <c r="A24" s="4" t="s">
        <v>16</v>
      </c>
      <c r="B24" s="26" t="s">
        <v>32</v>
      </c>
      <c r="C24" s="57">
        <v>115649000</v>
      </c>
      <c r="D24" s="58">
        <v>98281741</v>
      </c>
      <c r="E24" s="59">
        <f t="shared" si="0"/>
        <v>-17367259</v>
      </c>
      <c r="F24" s="57">
        <v>31582000</v>
      </c>
      <c r="G24" s="58">
        <v>43478260</v>
      </c>
      <c r="H24" s="59">
        <f t="shared" si="1"/>
        <v>11896260</v>
      </c>
      <c r="I24" s="59">
        <v>60869564</v>
      </c>
      <c r="J24" s="27">
        <f t="shared" si="2"/>
        <v>-15.017215021314495</v>
      </c>
      <c r="K24" s="28">
        <f t="shared" si="3"/>
        <v>37.667848774618449</v>
      </c>
      <c r="L24" s="78">
        <v>-58052036</v>
      </c>
      <c r="M24" s="79">
        <v>-17281383</v>
      </c>
      <c r="N24" s="29">
        <f t="shared" si="4"/>
        <v>29.916709553477162</v>
      </c>
      <c r="O24" s="28">
        <f t="shared" si="5"/>
        <v>-68.838587744973879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-58052036</v>
      </c>
      <c r="M25" s="79">
        <v>-17281383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263899000</v>
      </c>
      <c r="D26" s="61">
        <v>205846964</v>
      </c>
      <c r="E26" s="62">
        <f t="shared" si="0"/>
        <v>-58052036</v>
      </c>
      <c r="F26" s="60">
        <v>225107468</v>
      </c>
      <c r="G26" s="61">
        <v>207826085</v>
      </c>
      <c r="H26" s="62">
        <f t="shared" si="1"/>
        <v>-17281383</v>
      </c>
      <c r="I26" s="62">
        <v>207826083</v>
      </c>
      <c r="J26" s="40">
        <f t="shared" si="2"/>
        <v>-21.997823409713565</v>
      </c>
      <c r="K26" s="33">
        <f t="shared" si="3"/>
        <v>-7.676947883399408</v>
      </c>
      <c r="L26" s="83">
        <v>-58052036</v>
      </c>
      <c r="M26" s="81">
        <v>-17281383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-58052036</v>
      </c>
      <c r="M28" s="79">
        <v>-17281383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19482610</v>
      </c>
      <c r="E29" s="59">
        <f t="shared" si="0"/>
        <v>-517390</v>
      </c>
      <c r="F29" s="57">
        <v>20582000</v>
      </c>
      <c r="G29" s="58">
        <v>14782608</v>
      </c>
      <c r="H29" s="59">
        <f t="shared" si="1"/>
        <v>-5799392</v>
      </c>
      <c r="I29" s="59">
        <v>14782608</v>
      </c>
      <c r="J29" s="27">
        <f t="shared" si="2"/>
        <v>-2.5869499999999999</v>
      </c>
      <c r="K29" s="28">
        <f t="shared" si="3"/>
        <v>-28.177009037022643</v>
      </c>
      <c r="L29" s="78">
        <v>-58052036</v>
      </c>
      <c r="M29" s="79">
        <v>-17281383</v>
      </c>
      <c r="N29" s="29">
        <f t="shared" si="4"/>
        <v>0.89125211732453269</v>
      </c>
      <c r="O29" s="28">
        <f t="shared" si="5"/>
        <v>33.558610442231391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260870</v>
      </c>
      <c r="E30" s="59">
        <f t="shared" si="0"/>
        <v>260870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-58052036</v>
      </c>
      <c r="M30" s="79">
        <v>-17281383</v>
      </c>
      <c r="N30" s="29">
        <f t="shared" si="4"/>
        <v>-0.44937269728145279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140649000</v>
      </c>
      <c r="D31" s="58">
        <v>114973047</v>
      </c>
      <c r="E31" s="59">
        <f t="shared" si="0"/>
        <v>-25675953</v>
      </c>
      <c r="F31" s="57">
        <v>95125468</v>
      </c>
      <c r="G31" s="58">
        <v>144347825</v>
      </c>
      <c r="H31" s="59">
        <f t="shared" si="1"/>
        <v>49222357</v>
      </c>
      <c r="I31" s="59">
        <v>134782606</v>
      </c>
      <c r="J31" s="27">
        <f t="shared" si="2"/>
        <v>-18.255339888659002</v>
      </c>
      <c r="K31" s="28">
        <f t="shared" si="3"/>
        <v>51.74466736920548</v>
      </c>
      <c r="L31" s="78">
        <v>-58052036</v>
      </c>
      <c r="M31" s="79">
        <v>-17281383</v>
      </c>
      <c r="N31" s="29">
        <f t="shared" si="4"/>
        <v>44.229203261708165</v>
      </c>
      <c r="O31" s="28">
        <f t="shared" si="5"/>
        <v>-284.82880681482493</v>
      </c>
      <c r="Q31" s="30"/>
    </row>
    <row r="32" spans="1:17" x14ac:dyDescent="0.2">
      <c r="A32" s="4" t="s">
        <v>16</v>
      </c>
      <c r="B32" s="26" t="s">
        <v>39</v>
      </c>
      <c r="C32" s="57">
        <v>103250000</v>
      </c>
      <c r="D32" s="58">
        <v>71130437</v>
      </c>
      <c r="E32" s="59">
        <f t="shared" si="0"/>
        <v>-32119563</v>
      </c>
      <c r="F32" s="57">
        <v>109400000</v>
      </c>
      <c r="G32" s="58">
        <v>48695652</v>
      </c>
      <c r="H32" s="59">
        <f t="shared" si="1"/>
        <v>-60704348</v>
      </c>
      <c r="I32" s="59">
        <v>58260869</v>
      </c>
      <c r="J32" s="27">
        <f t="shared" si="2"/>
        <v>-31.108535593220338</v>
      </c>
      <c r="K32" s="28">
        <f t="shared" si="3"/>
        <v>-55.48843510054845</v>
      </c>
      <c r="L32" s="78">
        <v>-58052036</v>
      </c>
      <c r="M32" s="79">
        <v>-17281383</v>
      </c>
      <c r="N32" s="29">
        <f t="shared" si="4"/>
        <v>55.328917318248749</v>
      </c>
      <c r="O32" s="28">
        <f t="shared" si="5"/>
        <v>351.2701963725936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263899000</v>
      </c>
      <c r="D33" s="76">
        <v>205846964</v>
      </c>
      <c r="E33" s="77">
        <f t="shared" si="0"/>
        <v>-58052036</v>
      </c>
      <c r="F33" s="75">
        <v>225107468</v>
      </c>
      <c r="G33" s="76">
        <v>207826085</v>
      </c>
      <c r="H33" s="77">
        <f t="shared" si="1"/>
        <v>-17281383</v>
      </c>
      <c r="I33" s="77">
        <v>207826083</v>
      </c>
      <c r="J33" s="53">
        <f t="shared" si="2"/>
        <v>-21.997823409713565</v>
      </c>
      <c r="K33" s="54">
        <f t="shared" si="3"/>
        <v>-7.676947883399408</v>
      </c>
      <c r="L33" s="90">
        <v>-58052036</v>
      </c>
      <c r="M33" s="91">
        <v>-17281383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-489696987</v>
      </c>
      <c r="M8" s="79">
        <v>-536407568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971541459</v>
      </c>
      <c r="D9" s="58">
        <v>460612858</v>
      </c>
      <c r="E9" s="59">
        <f>$D9       -$C9</f>
        <v>-510928601</v>
      </c>
      <c r="F9" s="57">
        <v>1025410248</v>
      </c>
      <c r="G9" s="58">
        <v>481801050</v>
      </c>
      <c r="H9" s="59">
        <f>$G9       -$F9</f>
        <v>-543609198</v>
      </c>
      <c r="I9" s="59">
        <v>503963899</v>
      </c>
      <c r="J9" s="27">
        <f>IF(($C9       =0),0,(($E9       /$C9       )*100))</f>
        <v>-52.589479971950425</v>
      </c>
      <c r="K9" s="28">
        <f>IF(($F9       =0),0,(($H9       /$F9       )*100))</f>
        <v>-53.013825350417207</v>
      </c>
      <c r="L9" s="78">
        <v>-489696987</v>
      </c>
      <c r="M9" s="79">
        <v>-536407568</v>
      </c>
      <c r="N9" s="29">
        <f>IF(($L9       =0),0,(($E9       /$L9       )*100))</f>
        <v>104.33566359680297</v>
      </c>
      <c r="O9" s="28">
        <f>IF(($M9       =0),0,(($H9       /$M9       )*100))</f>
        <v>101.34256681479184</v>
      </c>
      <c r="Q9" s="30"/>
    </row>
    <row r="10" spans="1:17" x14ac:dyDescent="0.2">
      <c r="A10" s="1" t="s">
        <v>16</v>
      </c>
      <c r="B10" s="26" t="s">
        <v>20</v>
      </c>
      <c r="C10" s="57">
        <v>1628993913</v>
      </c>
      <c r="D10" s="58">
        <v>1650225527</v>
      </c>
      <c r="E10" s="59">
        <f t="shared" ref="E10:E33" si="0">$D10      -$C10</f>
        <v>21231614</v>
      </c>
      <c r="F10" s="57">
        <v>1735039752</v>
      </c>
      <c r="G10" s="58">
        <v>1742241382</v>
      </c>
      <c r="H10" s="59">
        <f t="shared" ref="H10:H33" si="1">$G10      -$F10</f>
        <v>7201630</v>
      </c>
      <c r="I10" s="59">
        <v>1844808600</v>
      </c>
      <c r="J10" s="27">
        <f t="shared" ref="J10:J33" si="2">IF(($C10      =0),0,(($E10      /$C10      )*100))</f>
        <v>1.3033574791509979</v>
      </c>
      <c r="K10" s="28">
        <f t="shared" ref="K10:K33" si="3">IF(($F10      =0),0,(($H10      /$F10      )*100))</f>
        <v>0.41507002889695177</v>
      </c>
      <c r="L10" s="78">
        <v>-489696987</v>
      </c>
      <c r="M10" s="79">
        <v>-536407568</v>
      </c>
      <c r="N10" s="29">
        <f t="shared" ref="N10:N33" si="4">IF(($L10      =0),0,(($E10      /$L10      )*100))</f>
        <v>-4.3356635968029762</v>
      </c>
      <c r="O10" s="28">
        <f t="shared" ref="O10:O33" si="5">IF(($M10      =0),0,(($H10      /$M10      )*100))</f>
        <v>-1.342566814791845</v>
      </c>
      <c r="Q10" s="30"/>
    </row>
    <row r="11" spans="1:17" ht="16.5" x14ac:dyDescent="0.3">
      <c r="A11" s="4" t="s">
        <v>16</v>
      </c>
      <c r="B11" s="31" t="s">
        <v>21</v>
      </c>
      <c r="C11" s="60">
        <v>2600535372</v>
      </c>
      <c r="D11" s="61">
        <v>2110838385</v>
      </c>
      <c r="E11" s="62">
        <f t="shared" si="0"/>
        <v>-489696987</v>
      </c>
      <c r="F11" s="60">
        <v>2760450000</v>
      </c>
      <c r="G11" s="61">
        <v>2224042432</v>
      </c>
      <c r="H11" s="62">
        <f t="shared" si="1"/>
        <v>-536407568</v>
      </c>
      <c r="I11" s="62">
        <v>2348772499</v>
      </c>
      <c r="J11" s="32">
        <f t="shared" si="2"/>
        <v>-18.83062204315981</v>
      </c>
      <c r="K11" s="33">
        <f t="shared" si="3"/>
        <v>-19.431888568892752</v>
      </c>
      <c r="L11" s="80">
        <v>-489696987</v>
      </c>
      <c r="M11" s="81">
        <v>-536407568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846151092</v>
      </c>
      <c r="D13" s="58">
        <v>816340644</v>
      </c>
      <c r="E13" s="59">
        <f t="shared" si="0"/>
        <v>-29810448</v>
      </c>
      <c r="F13" s="57">
        <v>885870660</v>
      </c>
      <c r="G13" s="58">
        <v>844662396</v>
      </c>
      <c r="H13" s="59">
        <f t="shared" si="1"/>
        <v>-41208264</v>
      </c>
      <c r="I13" s="59">
        <v>884376071</v>
      </c>
      <c r="J13" s="27">
        <f t="shared" si="2"/>
        <v>-3.5230644127089303</v>
      </c>
      <c r="K13" s="28">
        <f t="shared" si="3"/>
        <v>-4.651724665991309</v>
      </c>
      <c r="L13" s="78">
        <v>-343376360</v>
      </c>
      <c r="M13" s="79">
        <v>-377012293</v>
      </c>
      <c r="N13" s="29">
        <f t="shared" si="4"/>
        <v>8.6815667799612068</v>
      </c>
      <c r="O13" s="28">
        <f t="shared" si="5"/>
        <v>10.930217599031975</v>
      </c>
      <c r="Q13" s="30"/>
    </row>
    <row r="14" spans="1:17" x14ac:dyDescent="0.2">
      <c r="A14" s="1" t="s">
        <v>16</v>
      </c>
      <c r="B14" s="26" t="s">
        <v>24</v>
      </c>
      <c r="C14" s="57">
        <v>650379996</v>
      </c>
      <c r="D14" s="58">
        <v>200000000</v>
      </c>
      <c r="E14" s="59">
        <f t="shared" si="0"/>
        <v>-450379996</v>
      </c>
      <c r="F14" s="57">
        <v>680947860</v>
      </c>
      <c r="G14" s="58">
        <v>209200000</v>
      </c>
      <c r="H14" s="59">
        <f t="shared" si="1"/>
        <v>-471747860</v>
      </c>
      <c r="I14" s="59">
        <v>218823200</v>
      </c>
      <c r="J14" s="27">
        <f t="shared" si="2"/>
        <v>-69.248746697307709</v>
      </c>
      <c r="K14" s="28">
        <f t="shared" si="3"/>
        <v>-69.278117710803883</v>
      </c>
      <c r="L14" s="78">
        <v>-343376360</v>
      </c>
      <c r="M14" s="79">
        <v>-377012293</v>
      </c>
      <c r="N14" s="29">
        <f t="shared" si="4"/>
        <v>131.16220231351977</v>
      </c>
      <c r="O14" s="28">
        <f t="shared" si="5"/>
        <v>125.12797825401411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-343376360</v>
      </c>
      <c r="M15" s="79">
        <v>-377012293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-343376360</v>
      </c>
      <c r="M16" s="79">
        <v>-377012293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948350436</v>
      </c>
      <c r="D17" s="58">
        <v>1085164520</v>
      </c>
      <c r="E17" s="59">
        <f t="shared" si="0"/>
        <v>136814084</v>
      </c>
      <c r="F17" s="57">
        <v>993509628</v>
      </c>
      <c r="G17" s="58">
        <v>1129453459</v>
      </c>
      <c r="H17" s="59">
        <f t="shared" si="1"/>
        <v>135943831</v>
      </c>
      <c r="I17" s="59">
        <v>1181231524</v>
      </c>
      <c r="J17" s="39">
        <f t="shared" si="2"/>
        <v>14.426532514400616</v>
      </c>
      <c r="K17" s="28">
        <f t="shared" si="3"/>
        <v>13.683192106921382</v>
      </c>
      <c r="L17" s="82">
        <v>-343376360</v>
      </c>
      <c r="M17" s="79">
        <v>-377012293</v>
      </c>
      <c r="N17" s="29">
        <f t="shared" si="4"/>
        <v>-39.843769093480986</v>
      </c>
      <c r="O17" s="28">
        <f t="shared" si="5"/>
        <v>-36.058195853046101</v>
      </c>
      <c r="Q17" s="30"/>
    </row>
    <row r="18" spans="1:17" ht="16.5" x14ac:dyDescent="0.3">
      <c r="A18" s="1" t="s">
        <v>16</v>
      </c>
      <c r="B18" s="31" t="s">
        <v>27</v>
      </c>
      <c r="C18" s="60">
        <v>2444881524</v>
      </c>
      <c r="D18" s="61">
        <v>2101505164</v>
      </c>
      <c r="E18" s="62">
        <f t="shared" si="0"/>
        <v>-343376360</v>
      </c>
      <c r="F18" s="60">
        <v>2560328148</v>
      </c>
      <c r="G18" s="61">
        <v>2183315855</v>
      </c>
      <c r="H18" s="62">
        <f t="shared" si="1"/>
        <v>-377012293</v>
      </c>
      <c r="I18" s="62">
        <v>2284430795</v>
      </c>
      <c r="J18" s="40">
        <f t="shared" si="2"/>
        <v>-14.044703460240147</v>
      </c>
      <c r="K18" s="33">
        <f t="shared" si="3"/>
        <v>-14.72515518350658</v>
      </c>
      <c r="L18" s="83">
        <v>-343376360</v>
      </c>
      <c r="M18" s="81">
        <v>-377012293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155653848</v>
      </c>
      <c r="D19" s="67">
        <v>9333221</v>
      </c>
      <c r="E19" s="68">
        <f t="shared" si="0"/>
        <v>-146320627</v>
      </c>
      <c r="F19" s="69">
        <v>200121852</v>
      </c>
      <c r="G19" s="70">
        <v>40726577</v>
      </c>
      <c r="H19" s="71">
        <f t="shared" si="1"/>
        <v>-159395275</v>
      </c>
      <c r="I19" s="71">
        <v>64341704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31888405</v>
      </c>
      <c r="M22" s="79">
        <v>-116723365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119352408</v>
      </c>
      <c r="D23" s="58">
        <v>162038136</v>
      </c>
      <c r="E23" s="59">
        <f t="shared" si="0"/>
        <v>42685728</v>
      </c>
      <c r="F23" s="57">
        <v>125046780</v>
      </c>
      <c r="G23" s="58">
        <v>106152090</v>
      </c>
      <c r="H23" s="59">
        <f t="shared" si="1"/>
        <v>-18894690</v>
      </c>
      <c r="I23" s="59">
        <v>102785142</v>
      </c>
      <c r="J23" s="27">
        <f t="shared" si="2"/>
        <v>35.764446411504323</v>
      </c>
      <c r="K23" s="28">
        <f t="shared" si="3"/>
        <v>-15.110097197224912</v>
      </c>
      <c r="L23" s="78">
        <v>31888405</v>
      </c>
      <c r="M23" s="79">
        <v>-116723365</v>
      </c>
      <c r="N23" s="29">
        <f t="shared" si="4"/>
        <v>133.85971483992378</v>
      </c>
      <c r="O23" s="28">
        <f t="shared" si="5"/>
        <v>16.187581638003667</v>
      </c>
      <c r="Q23" s="30"/>
    </row>
    <row r="24" spans="1:17" x14ac:dyDescent="0.2">
      <c r="A24" s="4" t="s">
        <v>16</v>
      </c>
      <c r="B24" s="26" t="s">
        <v>32</v>
      </c>
      <c r="C24" s="57">
        <v>606378084</v>
      </c>
      <c r="D24" s="58">
        <v>595580761</v>
      </c>
      <c r="E24" s="59">
        <f t="shared" si="0"/>
        <v>-10797323</v>
      </c>
      <c r="F24" s="57">
        <v>616777512</v>
      </c>
      <c r="G24" s="58">
        <v>518948837</v>
      </c>
      <c r="H24" s="59">
        <f t="shared" si="1"/>
        <v>-97828675</v>
      </c>
      <c r="I24" s="59">
        <v>552636522</v>
      </c>
      <c r="J24" s="27">
        <f t="shared" si="2"/>
        <v>-1.7806255346128241</v>
      </c>
      <c r="K24" s="28">
        <f t="shared" si="3"/>
        <v>-15.861258411120541</v>
      </c>
      <c r="L24" s="78">
        <v>31888405</v>
      </c>
      <c r="M24" s="79">
        <v>-116723365</v>
      </c>
      <c r="N24" s="29">
        <f t="shared" si="4"/>
        <v>-33.859714839923789</v>
      </c>
      <c r="O24" s="28">
        <f t="shared" si="5"/>
        <v>83.812418361996336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31888405</v>
      </c>
      <c r="M25" s="79">
        <v>-116723365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725730492</v>
      </c>
      <c r="D26" s="61">
        <v>757618897</v>
      </c>
      <c r="E26" s="62">
        <f t="shared" si="0"/>
        <v>31888405</v>
      </c>
      <c r="F26" s="60">
        <v>741824292</v>
      </c>
      <c r="G26" s="61">
        <v>625100927</v>
      </c>
      <c r="H26" s="62">
        <f t="shared" si="1"/>
        <v>-116723365</v>
      </c>
      <c r="I26" s="62">
        <v>655421664</v>
      </c>
      <c r="J26" s="40">
        <f t="shared" si="2"/>
        <v>4.3939734311177325</v>
      </c>
      <c r="K26" s="33">
        <f t="shared" si="3"/>
        <v>-15.734637738177494</v>
      </c>
      <c r="L26" s="83">
        <v>31888405</v>
      </c>
      <c r="M26" s="81">
        <v>-116723365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659544588</v>
      </c>
      <c r="D28" s="58">
        <v>593978345</v>
      </c>
      <c r="E28" s="59">
        <f t="shared" si="0"/>
        <v>-65566243</v>
      </c>
      <c r="F28" s="57">
        <v>635610900</v>
      </c>
      <c r="G28" s="58">
        <v>496125799</v>
      </c>
      <c r="H28" s="59">
        <f t="shared" si="1"/>
        <v>-139485101</v>
      </c>
      <c r="I28" s="59">
        <v>528811572</v>
      </c>
      <c r="J28" s="27">
        <f t="shared" si="2"/>
        <v>-9.9411388089503969</v>
      </c>
      <c r="K28" s="28">
        <f t="shared" si="3"/>
        <v>-21.945045467281947</v>
      </c>
      <c r="L28" s="78">
        <v>31888405</v>
      </c>
      <c r="M28" s="79">
        <v>-116723365</v>
      </c>
      <c r="N28" s="29">
        <f t="shared" si="4"/>
        <v>-205.61154752017231</v>
      </c>
      <c r="O28" s="28">
        <f t="shared" si="5"/>
        <v>119.50058242409307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31888405</v>
      </c>
      <c r="M29" s="79">
        <v>-116723365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31888405</v>
      </c>
      <c r="M30" s="79">
        <v>-116723365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31888405</v>
      </c>
      <c r="M31" s="79">
        <v>-116723365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66185904</v>
      </c>
      <c r="D32" s="58">
        <v>163640552</v>
      </c>
      <c r="E32" s="59">
        <f t="shared" si="0"/>
        <v>97454648</v>
      </c>
      <c r="F32" s="57">
        <v>106213392</v>
      </c>
      <c r="G32" s="58">
        <v>128975128</v>
      </c>
      <c r="H32" s="59">
        <f t="shared" si="1"/>
        <v>22761736</v>
      </c>
      <c r="I32" s="59">
        <v>126610092</v>
      </c>
      <c r="J32" s="27">
        <f t="shared" si="2"/>
        <v>147.24381191499626</v>
      </c>
      <c r="K32" s="28">
        <f t="shared" si="3"/>
        <v>21.43019403805501</v>
      </c>
      <c r="L32" s="78">
        <v>31888405</v>
      </c>
      <c r="M32" s="79">
        <v>-116723365</v>
      </c>
      <c r="N32" s="29">
        <f t="shared" si="4"/>
        <v>305.61154752017228</v>
      </c>
      <c r="O32" s="28">
        <f t="shared" si="5"/>
        <v>-19.500582424093068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725730492</v>
      </c>
      <c r="D33" s="76">
        <v>757618897</v>
      </c>
      <c r="E33" s="77">
        <f t="shared" si="0"/>
        <v>31888405</v>
      </c>
      <c r="F33" s="75">
        <v>741824292</v>
      </c>
      <c r="G33" s="76">
        <v>625100927</v>
      </c>
      <c r="H33" s="77">
        <f t="shared" si="1"/>
        <v>-116723365</v>
      </c>
      <c r="I33" s="77">
        <v>655421664</v>
      </c>
      <c r="J33" s="53">
        <f t="shared" si="2"/>
        <v>4.3939734311177325</v>
      </c>
      <c r="K33" s="54">
        <f t="shared" si="3"/>
        <v>-15.734637738177494</v>
      </c>
      <c r="L33" s="90">
        <v>31888405</v>
      </c>
      <c r="M33" s="91">
        <v>-116723365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34949088</v>
      </c>
      <c r="D8" s="58">
        <v>34586407</v>
      </c>
      <c r="E8" s="59">
        <f>$D8       -$C8</f>
        <v>-362681</v>
      </c>
      <c r="F8" s="57">
        <v>37046033</v>
      </c>
      <c r="G8" s="58">
        <v>36177381</v>
      </c>
      <c r="H8" s="59">
        <f>$G8       -$F8</f>
        <v>-868652</v>
      </c>
      <c r="I8" s="59">
        <v>37841540</v>
      </c>
      <c r="J8" s="27">
        <f>IF(($C8       =0),0,(($E8       /$C8       )*100))</f>
        <v>-1.037740956216082</v>
      </c>
      <c r="K8" s="28">
        <f>IF(($F8       =0),0,(($H8       /$F8       )*100))</f>
        <v>-2.3447908714004546</v>
      </c>
      <c r="L8" s="78">
        <v>684402</v>
      </c>
      <c r="M8" s="79">
        <v>5022894</v>
      </c>
      <c r="N8" s="29">
        <f>IF(($L8       =0),0,(($E8       /$L8       )*100))</f>
        <v>-52.992393359458333</v>
      </c>
      <c r="O8" s="28">
        <f>IF(($M8       =0),0,(($H8       /$M8       )*100))</f>
        <v>-17.293854897196713</v>
      </c>
      <c r="Q8" s="30"/>
    </row>
    <row r="9" spans="1:17" x14ac:dyDescent="0.2">
      <c r="A9" s="1" t="s">
        <v>16</v>
      </c>
      <c r="B9" s="26" t="s">
        <v>19</v>
      </c>
      <c r="C9" s="57">
        <v>65333147</v>
      </c>
      <c r="D9" s="58">
        <v>57958333</v>
      </c>
      <c r="E9" s="59">
        <f>$D9       -$C9</f>
        <v>-7374814</v>
      </c>
      <c r="F9" s="57">
        <v>68433134</v>
      </c>
      <c r="G9" s="58">
        <v>60624416</v>
      </c>
      <c r="H9" s="59">
        <f>$G9       -$F9</f>
        <v>-7808718</v>
      </c>
      <c r="I9" s="59">
        <v>63413140</v>
      </c>
      <c r="J9" s="27">
        <f>IF(($C9       =0),0,(($E9       /$C9       )*100))</f>
        <v>-11.288012806118155</v>
      </c>
      <c r="K9" s="28">
        <f>IF(($F9       =0),0,(($H9       /$F9       )*100))</f>
        <v>-11.410726856379251</v>
      </c>
      <c r="L9" s="78">
        <v>684402</v>
      </c>
      <c r="M9" s="79">
        <v>5022894</v>
      </c>
      <c r="N9" s="29">
        <f>IF(($L9       =0),0,(($E9       /$L9       )*100))</f>
        <v>-1077.5558809004065</v>
      </c>
      <c r="O9" s="28">
        <f>IF(($M9       =0),0,(($H9       /$M9       )*100))</f>
        <v>-155.46252817598779</v>
      </c>
      <c r="Q9" s="30"/>
    </row>
    <row r="10" spans="1:17" x14ac:dyDescent="0.2">
      <c r="A10" s="1" t="s">
        <v>16</v>
      </c>
      <c r="B10" s="26" t="s">
        <v>20</v>
      </c>
      <c r="C10" s="57">
        <v>265139602</v>
      </c>
      <c r="D10" s="58">
        <v>273561499</v>
      </c>
      <c r="E10" s="59">
        <f t="shared" ref="E10:E33" si="0">$D10      -$C10</f>
        <v>8421897</v>
      </c>
      <c r="F10" s="57">
        <v>256797196</v>
      </c>
      <c r="G10" s="58">
        <v>270497460</v>
      </c>
      <c r="H10" s="59">
        <f t="shared" ref="H10:H33" si="1">$G10      -$F10</f>
        <v>13700264</v>
      </c>
      <c r="I10" s="59">
        <v>263017426</v>
      </c>
      <c r="J10" s="27">
        <f t="shared" ref="J10:J33" si="2">IF(($C10      =0),0,(($E10      /$C10      )*100))</f>
        <v>3.1764010115697467</v>
      </c>
      <c r="K10" s="28">
        <f t="shared" ref="K10:K33" si="3">IF(($F10      =0),0,(($H10      /$F10      )*100))</f>
        <v>5.3350520229200633</v>
      </c>
      <c r="L10" s="78">
        <v>684402</v>
      </c>
      <c r="M10" s="79">
        <v>5022894</v>
      </c>
      <c r="N10" s="29">
        <f t="shared" ref="N10:N33" si="4">IF(($L10      =0),0,(($E10      /$L10      )*100))</f>
        <v>1230.5482742598649</v>
      </c>
      <c r="O10" s="28">
        <f t="shared" ref="O10:O33" si="5">IF(($M10      =0),0,(($H10      /$M10      )*100))</f>
        <v>272.75638307318451</v>
      </c>
      <c r="Q10" s="30"/>
    </row>
    <row r="11" spans="1:17" ht="16.5" x14ac:dyDescent="0.3">
      <c r="A11" s="4" t="s">
        <v>16</v>
      </c>
      <c r="B11" s="31" t="s">
        <v>21</v>
      </c>
      <c r="C11" s="60">
        <v>365421837</v>
      </c>
      <c r="D11" s="61">
        <v>366106239</v>
      </c>
      <c r="E11" s="62">
        <f t="shared" si="0"/>
        <v>684402</v>
      </c>
      <c r="F11" s="60">
        <v>362276363</v>
      </c>
      <c r="G11" s="61">
        <v>367299257</v>
      </c>
      <c r="H11" s="62">
        <f t="shared" si="1"/>
        <v>5022894</v>
      </c>
      <c r="I11" s="62">
        <v>364272106</v>
      </c>
      <c r="J11" s="32">
        <f t="shared" si="2"/>
        <v>0.18729094178353661</v>
      </c>
      <c r="K11" s="33">
        <f t="shared" si="3"/>
        <v>1.3864812924601433</v>
      </c>
      <c r="L11" s="80">
        <v>684402</v>
      </c>
      <c r="M11" s="81">
        <v>5022894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128925746</v>
      </c>
      <c r="D13" s="58">
        <v>140755081</v>
      </c>
      <c r="E13" s="59">
        <f t="shared" si="0"/>
        <v>11829335</v>
      </c>
      <c r="F13" s="57">
        <v>135347030</v>
      </c>
      <c r="G13" s="58">
        <v>147206811</v>
      </c>
      <c r="H13" s="59">
        <f t="shared" si="1"/>
        <v>11859781</v>
      </c>
      <c r="I13" s="59">
        <v>153955327</v>
      </c>
      <c r="J13" s="27">
        <f t="shared" si="2"/>
        <v>9.1753085531884384</v>
      </c>
      <c r="K13" s="28">
        <f t="shared" si="3"/>
        <v>8.7624981501256443</v>
      </c>
      <c r="L13" s="78">
        <v>53952754</v>
      </c>
      <c r="M13" s="79">
        <v>55237952</v>
      </c>
      <c r="N13" s="29">
        <f t="shared" si="4"/>
        <v>21.925358990942335</v>
      </c>
      <c r="O13" s="28">
        <f t="shared" si="5"/>
        <v>21.470348864490848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49170559</v>
      </c>
      <c r="E14" s="59">
        <f t="shared" si="0"/>
        <v>49170559</v>
      </c>
      <c r="F14" s="57">
        <v>0</v>
      </c>
      <c r="G14" s="58">
        <v>37751726</v>
      </c>
      <c r="H14" s="59">
        <f t="shared" si="1"/>
        <v>37751726</v>
      </c>
      <c r="I14" s="59">
        <v>39488306</v>
      </c>
      <c r="J14" s="27">
        <f t="shared" si="2"/>
        <v>0</v>
      </c>
      <c r="K14" s="28">
        <f t="shared" si="3"/>
        <v>0</v>
      </c>
      <c r="L14" s="78">
        <v>53952754</v>
      </c>
      <c r="M14" s="79">
        <v>55237952</v>
      </c>
      <c r="N14" s="29">
        <f t="shared" si="4"/>
        <v>91.136328277144102</v>
      </c>
      <c r="O14" s="28">
        <f t="shared" si="5"/>
        <v>68.343819119144754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53952754</v>
      </c>
      <c r="M15" s="79">
        <v>55237952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63000000</v>
      </c>
      <c r="D16" s="58">
        <v>61440000</v>
      </c>
      <c r="E16" s="59">
        <f t="shared" si="0"/>
        <v>-1560000</v>
      </c>
      <c r="F16" s="57">
        <v>63584907</v>
      </c>
      <c r="G16" s="58">
        <v>64266240</v>
      </c>
      <c r="H16" s="59">
        <f t="shared" si="1"/>
        <v>681333</v>
      </c>
      <c r="I16" s="59">
        <v>67222487</v>
      </c>
      <c r="J16" s="27">
        <f t="shared" si="2"/>
        <v>-2.4761904761904763</v>
      </c>
      <c r="K16" s="28">
        <f t="shared" si="3"/>
        <v>1.0715325887006486</v>
      </c>
      <c r="L16" s="78">
        <v>53952754</v>
      </c>
      <c r="M16" s="79">
        <v>55237952</v>
      </c>
      <c r="N16" s="29">
        <f t="shared" si="4"/>
        <v>-2.8914186660425156</v>
      </c>
      <c r="O16" s="28">
        <f t="shared" si="5"/>
        <v>1.2334508708794996</v>
      </c>
      <c r="Q16" s="30"/>
    </row>
    <row r="17" spans="1:17" x14ac:dyDescent="0.2">
      <c r="A17" s="1" t="s">
        <v>16</v>
      </c>
      <c r="B17" s="26" t="s">
        <v>26</v>
      </c>
      <c r="C17" s="57">
        <v>187024065</v>
      </c>
      <c r="D17" s="58">
        <v>181536925</v>
      </c>
      <c r="E17" s="59">
        <f t="shared" si="0"/>
        <v>-5487140</v>
      </c>
      <c r="F17" s="57">
        <v>182757886</v>
      </c>
      <c r="G17" s="58">
        <v>187702998</v>
      </c>
      <c r="H17" s="59">
        <f t="shared" si="1"/>
        <v>4945112</v>
      </c>
      <c r="I17" s="59">
        <v>170638210</v>
      </c>
      <c r="J17" s="39">
        <f t="shared" si="2"/>
        <v>-2.9339218993021032</v>
      </c>
      <c r="K17" s="28">
        <f t="shared" si="3"/>
        <v>2.7058268774240473</v>
      </c>
      <c r="L17" s="82">
        <v>53952754</v>
      </c>
      <c r="M17" s="79">
        <v>55237952</v>
      </c>
      <c r="N17" s="29">
        <f t="shared" si="4"/>
        <v>-10.170268602043929</v>
      </c>
      <c r="O17" s="28">
        <f t="shared" si="5"/>
        <v>8.9523811454849014</v>
      </c>
      <c r="Q17" s="30"/>
    </row>
    <row r="18" spans="1:17" ht="16.5" x14ac:dyDescent="0.3">
      <c r="A18" s="1" t="s">
        <v>16</v>
      </c>
      <c r="B18" s="31" t="s">
        <v>27</v>
      </c>
      <c r="C18" s="60">
        <v>378949811</v>
      </c>
      <c r="D18" s="61">
        <v>432902565</v>
      </c>
      <c r="E18" s="62">
        <f t="shared" si="0"/>
        <v>53952754</v>
      </c>
      <c r="F18" s="60">
        <v>381689823</v>
      </c>
      <c r="G18" s="61">
        <v>436927775</v>
      </c>
      <c r="H18" s="62">
        <f t="shared" si="1"/>
        <v>55237952</v>
      </c>
      <c r="I18" s="62">
        <v>431304330</v>
      </c>
      <c r="J18" s="40">
        <f t="shared" si="2"/>
        <v>14.237440535364193</v>
      </c>
      <c r="K18" s="33">
        <f t="shared" si="3"/>
        <v>14.47194781507182</v>
      </c>
      <c r="L18" s="83">
        <v>53952754</v>
      </c>
      <c r="M18" s="81">
        <v>55237952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-13527974</v>
      </c>
      <c r="D19" s="67">
        <v>-66796326</v>
      </c>
      <c r="E19" s="68">
        <f t="shared" si="0"/>
        <v>-53268352</v>
      </c>
      <c r="F19" s="69">
        <v>-19413460</v>
      </c>
      <c r="G19" s="70">
        <v>-69628518</v>
      </c>
      <c r="H19" s="71">
        <f t="shared" si="1"/>
        <v>-50215058</v>
      </c>
      <c r="I19" s="71">
        <v>-67032224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-21315569</v>
      </c>
      <c r="M22" s="79">
        <v>-15881505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21685900</v>
      </c>
      <c r="D23" s="58">
        <v>9123531</v>
      </c>
      <c r="E23" s="59">
        <f t="shared" si="0"/>
        <v>-12562369</v>
      </c>
      <c r="F23" s="57">
        <v>21358305</v>
      </c>
      <c r="G23" s="58">
        <v>2000000</v>
      </c>
      <c r="H23" s="59">
        <f t="shared" si="1"/>
        <v>-19358305</v>
      </c>
      <c r="I23" s="59">
        <v>2188234</v>
      </c>
      <c r="J23" s="27">
        <f t="shared" si="2"/>
        <v>-57.928741716968169</v>
      </c>
      <c r="K23" s="28">
        <f t="shared" si="3"/>
        <v>-90.635961046534348</v>
      </c>
      <c r="L23" s="78">
        <v>-21315569</v>
      </c>
      <c r="M23" s="79">
        <v>-15881505</v>
      </c>
      <c r="N23" s="29">
        <f t="shared" si="4"/>
        <v>58.935180196221836</v>
      </c>
      <c r="O23" s="28">
        <f t="shared" si="5"/>
        <v>121.89213175955302</v>
      </c>
      <c r="Q23" s="30"/>
    </row>
    <row r="24" spans="1:17" x14ac:dyDescent="0.2">
      <c r="A24" s="4" t="s">
        <v>16</v>
      </c>
      <c r="B24" s="26" t="s">
        <v>32</v>
      </c>
      <c r="C24" s="57">
        <v>74538200</v>
      </c>
      <c r="D24" s="58">
        <v>65785000</v>
      </c>
      <c r="E24" s="59">
        <f t="shared" si="0"/>
        <v>-8753200</v>
      </c>
      <c r="F24" s="57">
        <v>79677000</v>
      </c>
      <c r="G24" s="58">
        <v>83153800</v>
      </c>
      <c r="H24" s="59">
        <f t="shared" si="1"/>
        <v>3476800</v>
      </c>
      <c r="I24" s="59">
        <v>72878768</v>
      </c>
      <c r="J24" s="27">
        <f t="shared" si="2"/>
        <v>-11.743240378758811</v>
      </c>
      <c r="K24" s="28">
        <f t="shared" si="3"/>
        <v>4.3636181081115</v>
      </c>
      <c r="L24" s="78">
        <v>-21315569</v>
      </c>
      <c r="M24" s="79">
        <v>-15881505</v>
      </c>
      <c r="N24" s="29">
        <f t="shared" si="4"/>
        <v>41.064819803778171</v>
      </c>
      <c r="O24" s="28">
        <f t="shared" si="5"/>
        <v>-21.892131759553017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-21315569</v>
      </c>
      <c r="M25" s="79">
        <v>-15881505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96224100</v>
      </c>
      <c r="D26" s="61">
        <v>74908531</v>
      </c>
      <c r="E26" s="62">
        <f t="shared" si="0"/>
        <v>-21315569</v>
      </c>
      <c r="F26" s="60">
        <v>101035305</v>
      </c>
      <c r="G26" s="61">
        <v>85153800</v>
      </c>
      <c r="H26" s="62">
        <f t="shared" si="1"/>
        <v>-15881505</v>
      </c>
      <c r="I26" s="62">
        <v>75067002</v>
      </c>
      <c r="J26" s="40">
        <f t="shared" si="2"/>
        <v>-22.152006617884709</v>
      </c>
      <c r="K26" s="33">
        <f t="shared" si="3"/>
        <v>-15.718767810915205</v>
      </c>
      <c r="L26" s="83">
        <v>-21315569</v>
      </c>
      <c r="M26" s="81">
        <v>-15881505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-21315569</v>
      </c>
      <c r="M28" s="79">
        <v>-15881505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2973531</v>
      </c>
      <c r="E29" s="59">
        <f t="shared" si="0"/>
        <v>-17026469</v>
      </c>
      <c r="F29" s="57">
        <v>20896000</v>
      </c>
      <c r="G29" s="58">
        <v>16813800</v>
      </c>
      <c r="H29" s="59">
        <f t="shared" si="1"/>
        <v>-4082200</v>
      </c>
      <c r="I29" s="59">
        <v>17846000</v>
      </c>
      <c r="J29" s="27">
        <f t="shared" si="2"/>
        <v>-85.132345000000001</v>
      </c>
      <c r="K29" s="28">
        <f t="shared" si="3"/>
        <v>-19.535796324655436</v>
      </c>
      <c r="L29" s="78">
        <v>-21315569</v>
      </c>
      <c r="M29" s="79">
        <v>-15881505</v>
      </c>
      <c r="N29" s="29">
        <f t="shared" si="4"/>
        <v>79.878088171139126</v>
      </c>
      <c r="O29" s="28">
        <f t="shared" si="5"/>
        <v>25.704113054776613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-21315569</v>
      </c>
      <c r="M30" s="79">
        <v>-15881505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54538200</v>
      </c>
      <c r="D31" s="58">
        <v>55492144</v>
      </c>
      <c r="E31" s="59">
        <f t="shared" si="0"/>
        <v>953944</v>
      </c>
      <c r="F31" s="57">
        <v>57281000</v>
      </c>
      <c r="G31" s="58">
        <v>67224480</v>
      </c>
      <c r="H31" s="59">
        <f t="shared" si="1"/>
        <v>9943480</v>
      </c>
      <c r="I31" s="59">
        <v>55934934</v>
      </c>
      <c r="J31" s="27">
        <f t="shared" si="2"/>
        <v>1.7491299676190266</v>
      </c>
      <c r="K31" s="28">
        <f t="shared" si="3"/>
        <v>17.35912431696374</v>
      </c>
      <c r="L31" s="78">
        <v>-21315569</v>
      </c>
      <c r="M31" s="79">
        <v>-15881505</v>
      </c>
      <c r="N31" s="29">
        <f t="shared" si="4"/>
        <v>-4.4753391288780513</v>
      </c>
      <c r="O31" s="28">
        <f t="shared" si="5"/>
        <v>-62.610438998067252</v>
      </c>
      <c r="Q31" s="30"/>
    </row>
    <row r="32" spans="1:17" x14ac:dyDescent="0.2">
      <c r="A32" s="4" t="s">
        <v>16</v>
      </c>
      <c r="B32" s="26" t="s">
        <v>39</v>
      </c>
      <c r="C32" s="57">
        <v>21685900</v>
      </c>
      <c r="D32" s="58">
        <v>16442856</v>
      </c>
      <c r="E32" s="59">
        <f t="shared" si="0"/>
        <v>-5243044</v>
      </c>
      <c r="F32" s="57">
        <v>22858305</v>
      </c>
      <c r="G32" s="58">
        <v>1115520</v>
      </c>
      <c r="H32" s="59">
        <f t="shared" si="1"/>
        <v>-21742785</v>
      </c>
      <c r="I32" s="59">
        <v>1286068</v>
      </c>
      <c r="J32" s="27">
        <f t="shared" si="2"/>
        <v>-24.177202698527616</v>
      </c>
      <c r="K32" s="28">
        <f t="shared" si="3"/>
        <v>-95.119848125221878</v>
      </c>
      <c r="L32" s="78">
        <v>-21315569</v>
      </c>
      <c r="M32" s="79">
        <v>-15881505</v>
      </c>
      <c r="N32" s="29">
        <f t="shared" si="4"/>
        <v>24.597250957738918</v>
      </c>
      <c r="O32" s="28">
        <f t="shared" si="5"/>
        <v>136.90632594329065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96224100</v>
      </c>
      <c r="D33" s="76">
        <v>74908531</v>
      </c>
      <c r="E33" s="77">
        <f t="shared" si="0"/>
        <v>-21315569</v>
      </c>
      <c r="F33" s="75">
        <v>101035305</v>
      </c>
      <c r="G33" s="76">
        <v>85153800</v>
      </c>
      <c r="H33" s="77">
        <f t="shared" si="1"/>
        <v>-15881505</v>
      </c>
      <c r="I33" s="77">
        <v>75067002</v>
      </c>
      <c r="J33" s="53">
        <f t="shared" si="2"/>
        <v>-22.152006617884709</v>
      </c>
      <c r="K33" s="54">
        <f t="shared" si="3"/>
        <v>-15.718767810915205</v>
      </c>
      <c r="L33" s="90">
        <v>-21315569</v>
      </c>
      <c r="M33" s="91">
        <v>-15881505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48366617</v>
      </c>
      <c r="D8" s="58">
        <v>34686195</v>
      </c>
      <c r="E8" s="59">
        <f>$D8       -$C8</f>
        <v>-13680422</v>
      </c>
      <c r="F8" s="57">
        <v>50784948</v>
      </c>
      <c r="G8" s="58">
        <v>35701844</v>
      </c>
      <c r="H8" s="59">
        <f>$G8       -$F8</f>
        <v>-15083104</v>
      </c>
      <c r="I8" s="59">
        <v>37303927</v>
      </c>
      <c r="J8" s="27">
        <f>IF(($C8       =0),0,(($E8       /$C8       )*100))</f>
        <v>-28.284843655697482</v>
      </c>
      <c r="K8" s="28">
        <f>IF(($F8       =0),0,(($H8       /$F8       )*100))</f>
        <v>-29.699949678003019</v>
      </c>
      <c r="L8" s="78">
        <v>32163963</v>
      </c>
      <c r="M8" s="79">
        <v>22464551</v>
      </c>
      <c r="N8" s="29">
        <f>IF(($L8       =0),0,(($E8       /$L8       )*100))</f>
        <v>-42.533384334511268</v>
      </c>
      <c r="O8" s="28">
        <f>IF(($M8       =0),0,(($H8       /$M8       )*100))</f>
        <v>-67.141800430375838</v>
      </c>
      <c r="Q8" s="30"/>
    </row>
    <row r="9" spans="1:17" x14ac:dyDescent="0.2">
      <c r="A9" s="1" t="s">
        <v>16</v>
      </c>
      <c r="B9" s="26" t="s">
        <v>19</v>
      </c>
      <c r="C9" s="57">
        <v>16674375</v>
      </c>
      <c r="D9" s="58">
        <v>18384495</v>
      </c>
      <c r="E9" s="59">
        <f>$D9       -$C9</f>
        <v>1710120</v>
      </c>
      <c r="F9" s="57">
        <v>17508094</v>
      </c>
      <c r="G9" s="58">
        <v>18184199</v>
      </c>
      <c r="H9" s="59">
        <f>$G9       -$F9</f>
        <v>676105</v>
      </c>
      <c r="I9" s="59">
        <v>19002602</v>
      </c>
      <c r="J9" s="27">
        <f>IF(($C9       =0),0,(($E9       /$C9       )*100))</f>
        <v>10.255976610817497</v>
      </c>
      <c r="K9" s="28">
        <f>IF(($F9       =0),0,(($H9       /$F9       )*100))</f>
        <v>3.8616710648229331</v>
      </c>
      <c r="L9" s="78">
        <v>32163963</v>
      </c>
      <c r="M9" s="79">
        <v>22464551</v>
      </c>
      <c r="N9" s="29">
        <f>IF(($L9       =0),0,(($E9       /$L9       )*100))</f>
        <v>5.316882126745389</v>
      </c>
      <c r="O9" s="28">
        <f>IF(($M9       =0),0,(($H9       /$M9       )*100))</f>
        <v>3.0096528526210027</v>
      </c>
      <c r="Q9" s="30"/>
    </row>
    <row r="10" spans="1:17" x14ac:dyDescent="0.2">
      <c r="A10" s="1" t="s">
        <v>16</v>
      </c>
      <c r="B10" s="26" t="s">
        <v>20</v>
      </c>
      <c r="C10" s="57">
        <v>220588109</v>
      </c>
      <c r="D10" s="58">
        <v>264722374</v>
      </c>
      <c r="E10" s="59">
        <f t="shared" ref="E10:E33" si="0">$D10      -$C10</f>
        <v>44134265</v>
      </c>
      <c r="F10" s="57">
        <v>214910863</v>
      </c>
      <c r="G10" s="58">
        <v>251782413</v>
      </c>
      <c r="H10" s="59">
        <f t="shared" ref="H10:H33" si="1">$G10      -$F10</f>
        <v>36871550</v>
      </c>
      <c r="I10" s="59">
        <v>243800706</v>
      </c>
      <c r="J10" s="27">
        <f t="shared" ref="J10:J33" si="2">IF(($C10      =0),0,(($E10      /$C10      )*100))</f>
        <v>20.007544921653054</v>
      </c>
      <c r="K10" s="28">
        <f t="shared" ref="K10:K33" si="3">IF(($F10      =0),0,(($H10      /$F10      )*100))</f>
        <v>17.156671135790841</v>
      </c>
      <c r="L10" s="78">
        <v>32163963</v>
      </c>
      <c r="M10" s="79">
        <v>22464551</v>
      </c>
      <c r="N10" s="29">
        <f t="shared" ref="N10:N33" si="4">IF(($L10      =0),0,(($E10      /$L10      )*100))</f>
        <v>137.21650220776587</v>
      </c>
      <c r="O10" s="28">
        <f t="shared" ref="O10:O33" si="5">IF(($M10      =0),0,(($H10      /$M10      )*100))</f>
        <v>164.13214757775484</v>
      </c>
      <c r="Q10" s="30"/>
    </row>
    <row r="11" spans="1:17" ht="16.5" x14ac:dyDescent="0.3">
      <c r="A11" s="4" t="s">
        <v>16</v>
      </c>
      <c r="B11" s="31" t="s">
        <v>21</v>
      </c>
      <c r="C11" s="60">
        <v>285629101</v>
      </c>
      <c r="D11" s="61">
        <v>317793064</v>
      </c>
      <c r="E11" s="62">
        <f t="shared" si="0"/>
        <v>32163963</v>
      </c>
      <c r="F11" s="60">
        <v>283203905</v>
      </c>
      <c r="G11" s="61">
        <v>305668456</v>
      </c>
      <c r="H11" s="62">
        <f t="shared" si="1"/>
        <v>22464551</v>
      </c>
      <c r="I11" s="62">
        <v>300107235</v>
      </c>
      <c r="J11" s="32">
        <f t="shared" si="2"/>
        <v>11.26074440153071</v>
      </c>
      <c r="K11" s="33">
        <f t="shared" si="3"/>
        <v>7.9322885749050664</v>
      </c>
      <c r="L11" s="80">
        <v>32163963</v>
      </c>
      <c r="M11" s="81">
        <v>22464551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117566966</v>
      </c>
      <c r="D13" s="58">
        <v>121490855</v>
      </c>
      <c r="E13" s="59">
        <f t="shared" si="0"/>
        <v>3923889</v>
      </c>
      <c r="F13" s="57">
        <v>123422326</v>
      </c>
      <c r="G13" s="58">
        <v>126920711</v>
      </c>
      <c r="H13" s="59">
        <f t="shared" si="1"/>
        <v>3498385</v>
      </c>
      <c r="I13" s="59">
        <v>125842476</v>
      </c>
      <c r="J13" s="27">
        <f t="shared" si="2"/>
        <v>3.3375778362775819</v>
      </c>
      <c r="K13" s="28">
        <f t="shared" si="3"/>
        <v>2.8344831226078173</v>
      </c>
      <c r="L13" s="78">
        <v>24664723</v>
      </c>
      <c r="M13" s="79">
        <v>13173786</v>
      </c>
      <c r="N13" s="29">
        <f t="shared" si="4"/>
        <v>15.908911687352012</v>
      </c>
      <c r="O13" s="28">
        <f t="shared" si="5"/>
        <v>26.555653780925244</v>
      </c>
      <c r="Q13" s="30"/>
    </row>
    <row r="14" spans="1:17" x14ac:dyDescent="0.2">
      <c r="A14" s="1" t="s">
        <v>16</v>
      </c>
      <c r="B14" s="26" t="s">
        <v>24</v>
      </c>
      <c r="C14" s="57">
        <v>3662156</v>
      </c>
      <c r="D14" s="58">
        <v>2558671</v>
      </c>
      <c r="E14" s="59">
        <f t="shared" si="0"/>
        <v>-1103485</v>
      </c>
      <c r="F14" s="57">
        <v>3845264</v>
      </c>
      <c r="G14" s="58">
        <v>3526968</v>
      </c>
      <c r="H14" s="59">
        <f t="shared" si="1"/>
        <v>-318296</v>
      </c>
      <c r="I14" s="59">
        <v>3699183</v>
      </c>
      <c r="J14" s="27">
        <f t="shared" si="2"/>
        <v>-30.132113432633673</v>
      </c>
      <c r="K14" s="28">
        <f t="shared" si="3"/>
        <v>-8.2776111081059707</v>
      </c>
      <c r="L14" s="78">
        <v>24664723</v>
      </c>
      <c r="M14" s="79">
        <v>13173786</v>
      </c>
      <c r="N14" s="29">
        <f t="shared" si="4"/>
        <v>-4.4739403722474407</v>
      </c>
      <c r="O14" s="28">
        <f t="shared" si="5"/>
        <v>-2.4161315509451877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24664723</v>
      </c>
      <c r="M15" s="79">
        <v>13173786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14472416</v>
      </c>
      <c r="D16" s="58">
        <v>14458633</v>
      </c>
      <c r="E16" s="59">
        <f t="shared" si="0"/>
        <v>-13783</v>
      </c>
      <c r="F16" s="57">
        <v>15196037</v>
      </c>
      <c r="G16" s="58">
        <v>15123730</v>
      </c>
      <c r="H16" s="59">
        <f t="shared" si="1"/>
        <v>-72307</v>
      </c>
      <c r="I16" s="59">
        <v>15804298</v>
      </c>
      <c r="J16" s="27">
        <f t="shared" si="2"/>
        <v>-9.5236344781686758E-2</v>
      </c>
      <c r="K16" s="28">
        <f t="shared" si="3"/>
        <v>-0.47582800699945649</v>
      </c>
      <c r="L16" s="78">
        <v>24664723</v>
      </c>
      <c r="M16" s="79">
        <v>13173786</v>
      </c>
      <c r="N16" s="29">
        <f t="shared" si="4"/>
        <v>-5.5881430332706344E-2</v>
      </c>
      <c r="O16" s="28">
        <f t="shared" si="5"/>
        <v>-0.5488703095678038</v>
      </c>
      <c r="Q16" s="30"/>
    </row>
    <row r="17" spans="1:17" x14ac:dyDescent="0.2">
      <c r="A17" s="1" t="s">
        <v>16</v>
      </c>
      <c r="B17" s="26" t="s">
        <v>26</v>
      </c>
      <c r="C17" s="57">
        <v>135866801</v>
      </c>
      <c r="D17" s="58">
        <v>157724903</v>
      </c>
      <c r="E17" s="59">
        <f t="shared" si="0"/>
        <v>21858102</v>
      </c>
      <c r="F17" s="57">
        <v>141187544</v>
      </c>
      <c r="G17" s="58">
        <v>151253548</v>
      </c>
      <c r="H17" s="59">
        <f t="shared" si="1"/>
        <v>10066004</v>
      </c>
      <c r="I17" s="59">
        <v>151114700</v>
      </c>
      <c r="J17" s="39">
        <f t="shared" si="2"/>
        <v>16.087890374338027</v>
      </c>
      <c r="K17" s="28">
        <f t="shared" si="3"/>
        <v>7.1295269503377723</v>
      </c>
      <c r="L17" s="82">
        <v>24664723</v>
      </c>
      <c r="M17" s="79">
        <v>13173786</v>
      </c>
      <c r="N17" s="29">
        <f t="shared" si="4"/>
        <v>88.620910115228142</v>
      </c>
      <c r="O17" s="28">
        <f t="shared" si="5"/>
        <v>76.409348079587744</v>
      </c>
      <c r="Q17" s="30"/>
    </row>
    <row r="18" spans="1:17" ht="16.5" x14ac:dyDescent="0.3">
      <c r="A18" s="1" t="s">
        <v>16</v>
      </c>
      <c r="B18" s="31" t="s">
        <v>27</v>
      </c>
      <c r="C18" s="60">
        <v>271568339</v>
      </c>
      <c r="D18" s="61">
        <v>296233062</v>
      </c>
      <c r="E18" s="62">
        <f t="shared" si="0"/>
        <v>24664723</v>
      </c>
      <c r="F18" s="60">
        <v>283651171</v>
      </c>
      <c r="G18" s="61">
        <v>296824957</v>
      </c>
      <c r="H18" s="62">
        <f t="shared" si="1"/>
        <v>13173786</v>
      </c>
      <c r="I18" s="62">
        <v>296460657</v>
      </c>
      <c r="J18" s="40">
        <f t="shared" si="2"/>
        <v>9.0823264195020901</v>
      </c>
      <c r="K18" s="33">
        <f t="shared" si="3"/>
        <v>4.6443615774813773</v>
      </c>
      <c r="L18" s="83">
        <v>24664723</v>
      </c>
      <c r="M18" s="81">
        <v>13173786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14060762</v>
      </c>
      <c r="D19" s="67">
        <v>21560002</v>
      </c>
      <c r="E19" s="68">
        <f t="shared" si="0"/>
        <v>7499240</v>
      </c>
      <c r="F19" s="69">
        <v>-447266</v>
      </c>
      <c r="G19" s="70">
        <v>8843499</v>
      </c>
      <c r="H19" s="71">
        <f t="shared" si="1"/>
        <v>9290765</v>
      </c>
      <c r="I19" s="71">
        <v>3646578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-5230950</v>
      </c>
      <c r="M22" s="79">
        <v>-3877052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14061000</v>
      </c>
      <c r="D23" s="58">
        <v>21560000</v>
      </c>
      <c r="E23" s="59">
        <f t="shared" si="0"/>
        <v>7499000</v>
      </c>
      <c r="F23" s="57">
        <v>140598</v>
      </c>
      <c r="G23" s="58">
        <v>8843498</v>
      </c>
      <c r="H23" s="59">
        <f t="shared" si="1"/>
        <v>8702900</v>
      </c>
      <c r="I23" s="59">
        <v>3646577</v>
      </c>
      <c r="J23" s="27">
        <f t="shared" si="2"/>
        <v>53.331910959391223</v>
      </c>
      <c r="K23" s="28">
        <f t="shared" si="3"/>
        <v>6189.917353020669</v>
      </c>
      <c r="L23" s="78">
        <v>-5230950</v>
      </c>
      <c r="M23" s="79">
        <v>-3877052</v>
      </c>
      <c r="N23" s="29">
        <f t="shared" si="4"/>
        <v>-143.35828100058308</v>
      </c>
      <c r="O23" s="28">
        <f t="shared" si="5"/>
        <v>-224.47209890401263</v>
      </c>
      <c r="Q23" s="30"/>
    </row>
    <row r="24" spans="1:17" x14ac:dyDescent="0.2">
      <c r="A24" s="4" t="s">
        <v>16</v>
      </c>
      <c r="B24" s="26" t="s">
        <v>32</v>
      </c>
      <c r="C24" s="57">
        <v>51508950</v>
      </c>
      <c r="D24" s="58">
        <v>38779000</v>
      </c>
      <c r="E24" s="59">
        <f t="shared" si="0"/>
        <v>-12729950</v>
      </c>
      <c r="F24" s="57">
        <v>53139252</v>
      </c>
      <c r="G24" s="58">
        <v>40559300</v>
      </c>
      <c r="H24" s="59">
        <f t="shared" si="1"/>
        <v>-12579952</v>
      </c>
      <c r="I24" s="59">
        <v>37371000</v>
      </c>
      <c r="J24" s="27">
        <f t="shared" si="2"/>
        <v>-24.714054547801886</v>
      </c>
      <c r="K24" s="28">
        <f t="shared" si="3"/>
        <v>-23.673558671845811</v>
      </c>
      <c r="L24" s="78">
        <v>-5230950</v>
      </c>
      <c r="M24" s="79">
        <v>-3877052</v>
      </c>
      <c r="N24" s="29">
        <f t="shared" si="4"/>
        <v>243.35828100058308</v>
      </c>
      <c r="O24" s="28">
        <f t="shared" si="5"/>
        <v>324.47209890401263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-5230950</v>
      </c>
      <c r="M25" s="79">
        <v>-3877052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65569950</v>
      </c>
      <c r="D26" s="61">
        <v>60339000</v>
      </c>
      <c r="E26" s="62">
        <f t="shared" si="0"/>
        <v>-5230950</v>
      </c>
      <c r="F26" s="60">
        <v>53279850</v>
      </c>
      <c r="G26" s="61">
        <v>49402798</v>
      </c>
      <c r="H26" s="62">
        <f t="shared" si="1"/>
        <v>-3877052</v>
      </c>
      <c r="I26" s="62">
        <v>41017577</v>
      </c>
      <c r="J26" s="40">
        <f t="shared" si="2"/>
        <v>-7.9776635486225018</v>
      </c>
      <c r="K26" s="33">
        <f t="shared" si="3"/>
        <v>-7.2767697356505314</v>
      </c>
      <c r="L26" s="83">
        <v>-5230950</v>
      </c>
      <c r="M26" s="81">
        <v>-3877052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-5230950</v>
      </c>
      <c r="M28" s="79">
        <v>-3877052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15060000</v>
      </c>
      <c r="D29" s="58">
        <v>3000000</v>
      </c>
      <c r="E29" s="59">
        <f t="shared" si="0"/>
        <v>-12060000</v>
      </c>
      <c r="F29" s="57">
        <v>10329402</v>
      </c>
      <c r="G29" s="58">
        <v>7972458</v>
      </c>
      <c r="H29" s="59">
        <f t="shared" si="1"/>
        <v>-2356944</v>
      </c>
      <c r="I29" s="59">
        <v>3386070</v>
      </c>
      <c r="J29" s="27">
        <f t="shared" si="2"/>
        <v>-80.079681274900395</v>
      </c>
      <c r="K29" s="28">
        <f t="shared" si="3"/>
        <v>-22.817816558983765</v>
      </c>
      <c r="L29" s="78">
        <v>-5230950</v>
      </c>
      <c r="M29" s="79">
        <v>-3877052</v>
      </c>
      <c r="N29" s="29">
        <f t="shared" si="4"/>
        <v>230.55085596306597</v>
      </c>
      <c r="O29" s="28">
        <f t="shared" si="5"/>
        <v>60.792168895335941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-5230950</v>
      </c>
      <c r="M30" s="79">
        <v>-3877052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16388370</v>
      </c>
      <c r="D31" s="58">
        <v>13326182</v>
      </c>
      <c r="E31" s="59">
        <f t="shared" si="0"/>
        <v>-3062188</v>
      </c>
      <c r="F31" s="57">
        <v>0</v>
      </c>
      <c r="G31" s="58">
        <v>20323768</v>
      </c>
      <c r="H31" s="59">
        <f t="shared" si="1"/>
        <v>20323768</v>
      </c>
      <c r="I31" s="59">
        <v>37371000</v>
      </c>
      <c r="J31" s="27">
        <f t="shared" si="2"/>
        <v>-18.685128539323923</v>
      </c>
      <c r="K31" s="28">
        <f t="shared" si="3"/>
        <v>0</v>
      </c>
      <c r="L31" s="78">
        <v>-5230950</v>
      </c>
      <c r="M31" s="79">
        <v>-3877052</v>
      </c>
      <c r="N31" s="29">
        <f t="shared" si="4"/>
        <v>58.539806344927783</v>
      </c>
      <c r="O31" s="28">
        <f t="shared" si="5"/>
        <v>-524.20674264879597</v>
      </c>
      <c r="Q31" s="30"/>
    </row>
    <row r="32" spans="1:17" x14ac:dyDescent="0.2">
      <c r="A32" s="4" t="s">
        <v>16</v>
      </c>
      <c r="B32" s="26" t="s">
        <v>39</v>
      </c>
      <c r="C32" s="57">
        <v>34121580</v>
      </c>
      <c r="D32" s="58">
        <v>44012818</v>
      </c>
      <c r="E32" s="59">
        <f t="shared" si="0"/>
        <v>9891238</v>
      </c>
      <c r="F32" s="57">
        <v>42950448</v>
      </c>
      <c r="G32" s="58">
        <v>21106572</v>
      </c>
      <c r="H32" s="59">
        <f t="shared" si="1"/>
        <v>-21843876</v>
      </c>
      <c r="I32" s="59">
        <v>260507</v>
      </c>
      <c r="J32" s="27">
        <f t="shared" si="2"/>
        <v>28.98821801335108</v>
      </c>
      <c r="K32" s="28">
        <f t="shared" si="3"/>
        <v>-50.858319335807622</v>
      </c>
      <c r="L32" s="78">
        <v>-5230950</v>
      </c>
      <c r="M32" s="79">
        <v>-3877052</v>
      </c>
      <c r="N32" s="29">
        <f t="shared" si="4"/>
        <v>-189.09066230799377</v>
      </c>
      <c r="O32" s="28">
        <f t="shared" si="5"/>
        <v>563.4145737534601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65569950</v>
      </c>
      <c r="D33" s="76">
        <v>60339000</v>
      </c>
      <c r="E33" s="77">
        <f t="shared" si="0"/>
        <v>-5230950</v>
      </c>
      <c r="F33" s="75">
        <v>53279850</v>
      </c>
      <c r="G33" s="76">
        <v>49402798</v>
      </c>
      <c r="H33" s="77">
        <f t="shared" si="1"/>
        <v>-3877052</v>
      </c>
      <c r="I33" s="77">
        <v>41017577</v>
      </c>
      <c r="J33" s="53">
        <f t="shared" si="2"/>
        <v>-7.9776635486225018</v>
      </c>
      <c r="K33" s="54">
        <f t="shared" si="3"/>
        <v>-7.2767697356505314</v>
      </c>
      <c r="L33" s="90">
        <v>-5230950</v>
      </c>
      <c r="M33" s="91">
        <v>-3877052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653564599</v>
      </c>
      <c r="D8" s="58">
        <v>641115726</v>
      </c>
      <c r="E8" s="59">
        <f>$D8       -$C8</f>
        <v>-12448873</v>
      </c>
      <c r="F8" s="57">
        <v>692778470</v>
      </c>
      <c r="G8" s="58">
        <v>666760363</v>
      </c>
      <c r="H8" s="59">
        <f>$G8       -$F8</f>
        <v>-26018107</v>
      </c>
      <c r="I8" s="59">
        <v>700098345</v>
      </c>
      <c r="J8" s="27">
        <f>IF(($C8       =0),0,(($E8       /$C8       )*100))</f>
        <v>-1.9047654996992884</v>
      </c>
      <c r="K8" s="28">
        <f>IF(($F8       =0),0,(($H8       /$F8       )*100))</f>
        <v>-3.7556171455501497</v>
      </c>
      <c r="L8" s="78">
        <v>42691303</v>
      </c>
      <c r="M8" s="79">
        <v>157505136</v>
      </c>
      <c r="N8" s="29">
        <f>IF(($L8       =0),0,(($E8       /$L8       )*100))</f>
        <v>-29.160208579250906</v>
      </c>
      <c r="O8" s="28">
        <f>IF(($M8       =0),0,(($H8       /$M8       )*100))</f>
        <v>-16.518894342594646</v>
      </c>
      <c r="Q8" s="30"/>
    </row>
    <row r="9" spans="1:17" x14ac:dyDescent="0.2">
      <c r="A9" s="1" t="s">
        <v>16</v>
      </c>
      <c r="B9" s="26" t="s">
        <v>19</v>
      </c>
      <c r="C9" s="57">
        <v>2583415594</v>
      </c>
      <c r="D9" s="58">
        <v>2673162586</v>
      </c>
      <c r="E9" s="59">
        <f>$D9       -$C9</f>
        <v>89746992</v>
      </c>
      <c r="F9" s="57">
        <v>2738420353</v>
      </c>
      <c r="G9" s="58">
        <v>2984697629</v>
      </c>
      <c r="H9" s="59">
        <f>$G9       -$F9</f>
        <v>246277276</v>
      </c>
      <c r="I9" s="59">
        <v>3337575936</v>
      </c>
      <c r="J9" s="27">
        <f>IF(($C9       =0),0,(($E9       /$C9       )*100))</f>
        <v>3.4739664887228363</v>
      </c>
      <c r="K9" s="28">
        <f>IF(($F9       =0),0,(($H9       /$F9       )*100))</f>
        <v>8.9934065721574772</v>
      </c>
      <c r="L9" s="78">
        <v>42691303</v>
      </c>
      <c r="M9" s="79">
        <v>157505136</v>
      </c>
      <c r="N9" s="29">
        <f>IF(($L9       =0),0,(($E9       /$L9       )*100))</f>
        <v>210.22312671037474</v>
      </c>
      <c r="O9" s="28">
        <f>IF(($M9       =0),0,(($H9       /$M9       )*100))</f>
        <v>156.36142557281434</v>
      </c>
      <c r="Q9" s="30"/>
    </row>
    <row r="10" spans="1:17" x14ac:dyDescent="0.2">
      <c r="A10" s="1" t="s">
        <v>16</v>
      </c>
      <c r="B10" s="26" t="s">
        <v>20</v>
      </c>
      <c r="C10" s="57">
        <v>2022839582</v>
      </c>
      <c r="D10" s="58">
        <v>1988232766</v>
      </c>
      <c r="E10" s="59">
        <f t="shared" ref="E10:E33" si="0">$D10      -$C10</f>
        <v>-34606816</v>
      </c>
      <c r="F10" s="57">
        <v>2145705537</v>
      </c>
      <c r="G10" s="58">
        <v>2082951504</v>
      </c>
      <c r="H10" s="59">
        <f t="shared" ref="H10:H33" si="1">$G10      -$F10</f>
        <v>-62754033</v>
      </c>
      <c r="I10" s="59">
        <v>2161010070</v>
      </c>
      <c r="J10" s="27">
        <f t="shared" ref="J10:J33" si="2">IF(($C10      =0),0,(($E10      /$C10      )*100))</f>
        <v>-1.7108037784085639</v>
      </c>
      <c r="K10" s="28">
        <f t="shared" ref="K10:K33" si="3">IF(($F10      =0),0,(($H10      /$F10      )*100))</f>
        <v>-2.9246339685425347</v>
      </c>
      <c r="L10" s="78">
        <v>42691303</v>
      </c>
      <c r="M10" s="79">
        <v>157505136</v>
      </c>
      <c r="N10" s="29">
        <f t="shared" ref="N10:N33" si="4">IF(($L10      =0),0,(($E10      /$L10      )*100))</f>
        <v>-81.062918131123809</v>
      </c>
      <c r="O10" s="28">
        <f t="shared" ref="O10:O33" si="5">IF(($M10      =0),0,(($H10      /$M10      )*100))</f>
        <v>-39.842531230219691</v>
      </c>
      <c r="Q10" s="30"/>
    </row>
    <row r="11" spans="1:17" ht="16.5" x14ac:dyDescent="0.3">
      <c r="A11" s="4" t="s">
        <v>16</v>
      </c>
      <c r="B11" s="31" t="s">
        <v>21</v>
      </c>
      <c r="C11" s="60">
        <v>5259819775</v>
      </c>
      <c r="D11" s="61">
        <v>5302511078</v>
      </c>
      <c r="E11" s="62">
        <f t="shared" si="0"/>
        <v>42691303</v>
      </c>
      <c r="F11" s="60">
        <v>5576904360</v>
      </c>
      <c r="G11" s="61">
        <v>5734409496</v>
      </c>
      <c r="H11" s="62">
        <f t="shared" si="1"/>
        <v>157505136</v>
      </c>
      <c r="I11" s="62">
        <v>6198684351</v>
      </c>
      <c r="J11" s="32">
        <f t="shared" si="2"/>
        <v>0.81164953983618193</v>
      </c>
      <c r="K11" s="33">
        <f t="shared" si="3"/>
        <v>2.8242395033649097</v>
      </c>
      <c r="L11" s="80">
        <v>42691303</v>
      </c>
      <c r="M11" s="81">
        <v>157505136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1417183660</v>
      </c>
      <c r="D13" s="58">
        <v>1341146666</v>
      </c>
      <c r="E13" s="59">
        <f t="shared" si="0"/>
        <v>-76036994</v>
      </c>
      <c r="F13" s="57">
        <v>1497774174</v>
      </c>
      <c r="G13" s="58">
        <v>1406048911</v>
      </c>
      <c r="H13" s="59">
        <f t="shared" si="1"/>
        <v>-91725263</v>
      </c>
      <c r="I13" s="59">
        <v>1495598750</v>
      </c>
      <c r="J13" s="27">
        <f t="shared" si="2"/>
        <v>-5.3653592082765051</v>
      </c>
      <c r="K13" s="28">
        <f t="shared" si="3"/>
        <v>-6.124104994749362</v>
      </c>
      <c r="L13" s="78">
        <v>270004071</v>
      </c>
      <c r="M13" s="79">
        <v>455122233</v>
      </c>
      <c r="N13" s="29">
        <f t="shared" si="4"/>
        <v>-28.161425017921303</v>
      </c>
      <c r="O13" s="28">
        <f t="shared" si="5"/>
        <v>-20.153984215488766</v>
      </c>
      <c r="Q13" s="30"/>
    </row>
    <row r="14" spans="1:17" x14ac:dyDescent="0.2">
      <c r="A14" s="1" t="s">
        <v>16</v>
      </c>
      <c r="B14" s="26" t="s">
        <v>24</v>
      </c>
      <c r="C14" s="57">
        <v>285014335</v>
      </c>
      <c r="D14" s="58">
        <v>162446864</v>
      </c>
      <c r="E14" s="59">
        <f t="shared" si="0"/>
        <v>-122567471</v>
      </c>
      <c r="F14" s="57">
        <v>298410009</v>
      </c>
      <c r="G14" s="58">
        <v>170731654</v>
      </c>
      <c r="H14" s="59">
        <f t="shared" si="1"/>
        <v>-127678355</v>
      </c>
      <c r="I14" s="59">
        <v>179268236</v>
      </c>
      <c r="J14" s="27">
        <f t="shared" si="2"/>
        <v>-43.00396715133644</v>
      </c>
      <c r="K14" s="28">
        <f t="shared" si="3"/>
        <v>-42.78621733495541</v>
      </c>
      <c r="L14" s="78">
        <v>270004071</v>
      </c>
      <c r="M14" s="79">
        <v>455122233</v>
      </c>
      <c r="N14" s="29">
        <f t="shared" si="4"/>
        <v>-45.394675178804988</v>
      </c>
      <c r="O14" s="28">
        <f t="shared" si="5"/>
        <v>-28.053640482116371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270004071</v>
      </c>
      <c r="M15" s="79">
        <v>455122233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1216750045</v>
      </c>
      <c r="D16" s="58">
        <v>1303666190</v>
      </c>
      <c r="E16" s="59">
        <f t="shared" si="0"/>
        <v>86916145</v>
      </c>
      <c r="F16" s="57">
        <v>1273937298</v>
      </c>
      <c r="G16" s="58">
        <v>1473142795</v>
      </c>
      <c r="H16" s="59">
        <f t="shared" si="1"/>
        <v>199205497</v>
      </c>
      <c r="I16" s="59">
        <v>1664651358</v>
      </c>
      <c r="J16" s="27">
        <f t="shared" si="2"/>
        <v>7.1433032081786365</v>
      </c>
      <c r="K16" s="28">
        <f t="shared" si="3"/>
        <v>15.636993854622192</v>
      </c>
      <c r="L16" s="78">
        <v>270004071</v>
      </c>
      <c r="M16" s="79">
        <v>455122233</v>
      </c>
      <c r="N16" s="29">
        <f t="shared" si="4"/>
        <v>32.190679450903538</v>
      </c>
      <c r="O16" s="28">
        <f t="shared" si="5"/>
        <v>43.769669454930806</v>
      </c>
      <c r="Q16" s="30"/>
    </row>
    <row r="17" spans="1:17" x14ac:dyDescent="0.2">
      <c r="A17" s="1" t="s">
        <v>16</v>
      </c>
      <c r="B17" s="26" t="s">
        <v>26</v>
      </c>
      <c r="C17" s="57">
        <v>1951260844</v>
      </c>
      <c r="D17" s="58">
        <v>2332953235</v>
      </c>
      <c r="E17" s="59">
        <f t="shared" si="0"/>
        <v>381692391</v>
      </c>
      <c r="F17" s="57">
        <v>2043839746</v>
      </c>
      <c r="G17" s="58">
        <v>2519160100</v>
      </c>
      <c r="H17" s="59">
        <f t="shared" si="1"/>
        <v>475320354</v>
      </c>
      <c r="I17" s="59">
        <v>2667455408</v>
      </c>
      <c r="J17" s="39">
        <f t="shared" si="2"/>
        <v>19.561320680096628</v>
      </c>
      <c r="K17" s="28">
        <f t="shared" si="3"/>
        <v>23.256243789673324</v>
      </c>
      <c r="L17" s="82">
        <v>270004071</v>
      </c>
      <c r="M17" s="79">
        <v>455122233</v>
      </c>
      <c r="N17" s="29">
        <f t="shared" si="4"/>
        <v>141.36542074582275</v>
      </c>
      <c r="O17" s="28">
        <f t="shared" si="5"/>
        <v>104.43795524267433</v>
      </c>
      <c r="Q17" s="30"/>
    </row>
    <row r="18" spans="1:17" ht="16.5" x14ac:dyDescent="0.3">
      <c r="A18" s="1" t="s">
        <v>16</v>
      </c>
      <c r="B18" s="31" t="s">
        <v>27</v>
      </c>
      <c r="C18" s="60">
        <v>4870208884</v>
      </c>
      <c r="D18" s="61">
        <v>5140212955</v>
      </c>
      <c r="E18" s="62">
        <f t="shared" si="0"/>
        <v>270004071</v>
      </c>
      <c r="F18" s="60">
        <v>5113961227</v>
      </c>
      <c r="G18" s="61">
        <v>5569083460</v>
      </c>
      <c r="H18" s="62">
        <f t="shared" si="1"/>
        <v>455122233</v>
      </c>
      <c r="I18" s="62">
        <v>6006973752</v>
      </c>
      <c r="J18" s="40">
        <f t="shared" si="2"/>
        <v>5.5439936444418016</v>
      </c>
      <c r="K18" s="33">
        <f t="shared" si="3"/>
        <v>8.8996027306016181</v>
      </c>
      <c r="L18" s="83">
        <v>270004071</v>
      </c>
      <c r="M18" s="81">
        <v>455122233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389610891</v>
      </c>
      <c r="D19" s="67">
        <v>162298123</v>
      </c>
      <c r="E19" s="68">
        <f t="shared" si="0"/>
        <v>-227312768</v>
      </c>
      <c r="F19" s="69">
        <v>462943133</v>
      </c>
      <c r="G19" s="70">
        <v>165326036</v>
      </c>
      <c r="H19" s="71">
        <f t="shared" si="1"/>
        <v>-297617097</v>
      </c>
      <c r="I19" s="71">
        <v>191710599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111646911</v>
      </c>
      <c r="M22" s="79">
        <v>-55080867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153796005</v>
      </c>
      <c r="D23" s="58">
        <v>204178262</v>
      </c>
      <c r="E23" s="59">
        <f t="shared" si="0"/>
        <v>50382257</v>
      </c>
      <c r="F23" s="57">
        <v>164162540</v>
      </c>
      <c r="G23" s="58">
        <v>144688748</v>
      </c>
      <c r="H23" s="59">
        <f t="shared" si="1"/>
        <v>-19473792</v>
      </c>
      <c r="I23" s="59">
        <v>154918355</v>
      </c>
      <c r="J23" s="27">
        <f t="shared" si="2"/>
        <v>32.759145466749935</v>
      </c>
      <c r="K23" s="28">
        <f t="shared" si="3"/>
        <v>-11.862506513361696</v>
      </c>
      <c r="L23" s="78">
        <v>111646911</v>
      </c>
      <c r="M23" s="79">
        <v>-55080867</v>
      </c>
      <c r="N23" s="29">
        <f t="shared" si="4"/>
        <v>45.126422709536499</v>
      </c>
      <c r="O23" s="28">
        <f t="shared" si="5"/>
        <v>35.354911897083973</v>
      </c>
      <c r="Q23" s="30"/>
    </row>
    <row r="24" spans="1:17" x14ac:dyDescent="0.2">
      <c r="A24" s="4" t="s">
        <v>16</v>
      </c>
      <c r="B24" s="26" t="s">
        <v>32</v>
      </c>
      <c r="C24" s="57">
        <v>554698820</v>
      </c>
      <c r="D24" s="58">
        <v>615963474</v>
      </c>
      <c r="E24" s="59">
        <f t="shared" si="0"/>
        <v>61264654</v>
      </c>
      <c r="F24" s="57">
        <v>596108247</v>
      </c>
      <c r="G24" s="58">
        <v>560501172</v>
      </c>
      <c r="H24" s="59">
        <f t="shared" si="1"/>
        <v>-35607075</v>
      </c>
      <c r="I24" s="59">
        <v>695386340</v>
      </c>
      <c r="J24" s="27">
        <f t="shared" si="2"/>
        <v>11.044669970633795</v>
      </c>
      <c r="K24" s="28">
        <f t="shared" si="3"/>
        <v>-5.9732565652627185</v>
      </c>
      <c r="L24" s="78">
        <v>111646911</v>
      </c>
      <c r="M24" s="79">
        <v>-55080867</v>
      </c>
      <c r="N24" s="29">
        <f t="shared" si="4"/>
        <v>54.873577290463501</v>
      </c>
      <c r="O24" s="28">
        <f t="shared" si="5"/>
        <v>64.64508810291602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111646911</v>
      </c>
      <c r="M25" s="79">
        <v>-55080867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708494825</v>
      </c>
      <c r="D26" s="61">
        <v>820141736</v>
      </c>
      <c r="E26" s="62">
        <f t="shared" si="0"/>
        <v>111646911</v>
      </c>
      <c r="F26" s="60">
        <v>760270787</v>
      </c>
      <c r="G26" s="61">
        <v>705189920</v>
      </c>
      <c r="H26" s="62">
        <f t="shared" si="1"/>
        <v>-55080867</v>
      </c>
      <c r="I26" s="62">
        <v>850304695</v>
      </c>
      <c r="J26" s="40">
        <f t="shared" si="2"/>
        <v>15.758324134548197</v>
      </c>
      <c r="K26" s="33">
        <f t="shared" si="3"/>
        <v>-7.2449011512525736</v>
      </c>
      <c r="L26" s="83">
        <v>111646911</v>
      </c>
      <c r="M26" s="81">
        <v>-55080867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189202409</v>
      </c>
      <c r="D28" s="58">
        <v>239437445</v>
      </c>
      <c r="E28" s="59">
        <f t="shared" si="0"/>
        <v>50235036</v>
      </c>
      <c r="F28" s="57">
        <v>221637921</v>
      </c>
      <c r="G28" s="58">
        <v>157202839</v>
      </c>
      <c r="H28" s="59">
        <f t="shared" si="1"/>
        <v>-64435082</v>
      </c>
      <c r="I28" s="59">
        <v>170064246</v>
      </c>
      <c r="J28" s="27">
        <f t="shared" si="2"/>
        <v>26.550949464919338</v>
      </c>
      <c r="K28" s="28">
        <f t="shared" si="3"/>
        <v>-29.072228122912236</v>
      </c>
      <c r="L28" s="78">
        <v>111646911</v>
      </c>
      <c r="M28" s="79">
        <v>-55080867</v>
      </c>
      <c r="N28" s="29">
        <f t="shared" si="4"/>
        <v>44.994559679308999</v>
      </c>
      <c r="O28" s="28">
        <f t="shared" si="5"/>
        <v>116.98269382724132</v>
      </c>
      <c r="Q28" s="30"/>
    </row>
    <row r="29" spans="1:17" x14ac:dyDescent="0.2">
      <c r="A29" s="4" t="s">
        <v>16</v>
      </c>
      <c r="B29" s="26" t="s">
        <v>36</v>
      </c>
      <c r="C29" s="57">
        <v>105680254</v>
      </c>
      <c r="D29" s="58">
        <v>55155364</v>
      </c>
      <c r="E29" s="59">
        <f t="shared" si="0"/>
        <v>-50524890</v>
      </c>
      <c r="F29" s="57">
        <v>103690328</v>
      </c>
      <c r="G29" s="58">
        <v>47287600</v>
      </c>
      <c r="H29" s="59">
        <f t="shared" si="1"/>
        <v>-56402728</v>
      </c>
      <c r="I29" s="59">
        <v>31607826</v>
      </c>
      <c r="J29" s="27">
        <f t="shared" si="2"/>
        <v>-47.809205681886418</v>
      </c>
      <c r="K29" s="28">
        <f t="shared" si="3"/>
        <v>-54.395360770775071</v>
      </c>
      <c r="L29" s="78">
        <v>111646911</v>
      </c>
      <c r="M29" s="79">
        <v>-55080867</v>
      </c>
      <c r="N29" s="29">
        <f t="shared" si="4"/>
        <v>-45.254176356030129</v>
      </c>
      <c r="O29" s="28">
        <f t="shared" si="5"/>
        <v>102.3998551075821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111646911</v>
      </c>
      <c r="M30" s="79">
        <v>-55080867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160006414</v>
      </c>
      <c r="D31" s="58">
        <v>203330616</v>
      </c>
      <c r="E31" s="59">
        <f t="shared" si="0"/>
        <v>43324202</v>
      </c>
      <c r="F31" s="57">
        <v>195233338</v>
      </c>
      <c r="G31" s="58">
        <v>127246001</v>
      </c>
      <c r="H31" s="59">
        <f t="shared" si="1"/>
        <v>-67987337</v>
      </c>
      <c r="I31" s="59">
        <v>122927776</v>
      </c>
      <c r="J31" s="27">
        <f t="shared" si="2"/>
        <v>27.076540819169914</v>
      </c>
      <c r="K31" s="28">
        <f t="shared" si="3"/>
        <v>-34.823630890334925</v>
      </c>
      <c r="L31" s="78">
        <v>111646911</v>
      </c>
      <c r="M31" s="79">
        <v>-55080867</v>
      </c>
      <c r="N31" s="29">
        <f t="shared" si="4"/>
        <v>38.804658016915489</v>
      </c>
      <c r="O31" s="28">
        <f t="shared" si="5"/>
        <v>123.43185701851789</v>
      </c>
      <c r="Q31" s="30"/>
    </row>
    <row r="32" spans="1:17" x14ac:dyDescent="0.2">
      <c r="A32" s="4" t="s">
        <v>16</v>
      </c>
      <c r="B32" s="26" t="s">
        <v>39</v>
      </c>
      <c r="C32" s="57">
        <v>253605748</v>
      </c>
      <c r="D32" s="58">
        <v>322218311</v>
      </c>
      <c r="E32" s="59">
        <f t="shared" si="0"/>
        <v>68612563</v>
      </c>
      <c r="F32" s="57">
        <v>239709200</v>
      </c>
      <c r="G32" s="58">
        <v>373453480</v>
      </c>
      <c r="H32" s="59">
        <f t="shared" si="1"/>
        <v>133744280</v>
      </c>
      <c r="I32" s="59">
        <v>525704847</v>
      </c>
      <c r="J32" s="27">
        <f t="shared" si="2"/>
        <v>27.054813836475034</v>
      </c>
      <c r="K32" s="28">
        <f t="shared" si="3"/>
        <v>55.794387532894021</v>
      </c>
      <c r="L32" s="78">
        <v>111646911</v>
      </c>
      <c r="M32" s="79">
        <v>-55080867</v>
      </c>
      <c r="N32" s="29">
        <f t="shared" si="4"/>
        <v>61.454958659805648</v>
      </c>
      <c r="O32" s="28">
        <f t="shared" si="5"/>
        <v>-242.81440595334129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708494825</v>
      </c>
      <c r="D33" s="76">
        <v>820141736</v>
      </c>
      <c r="E33" s="77">
        <f t="shared" si="0"/>
        <v>111646911</v>
      </c>
      <c r="F33" s="75">
        <v>760270787</v>
      </c>
      <c r="G33" s="76">
        <v>705189920</v>
      </c>
      <c r="H33" s="77">
        <f t="shared" si="1"/>
        <v>-55080867</v>
      </c>
      <c r="I33" s="77">
        <v>850304695</v>
      </c>
      <c r="J33" s="53">
        <f t="shared" si="2"/>
        <v>15.758324134548197</v>
      </c>
      <c r="K33" s="54">
        <f t="shared" si="3"/>
        <v>-7.2449011512525736</v>
      </c>
      <c r="L33" s="90">
        <v>111646911</v>
      </c>
      <c r="M33" s="91">
        <v>-55080867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41393536</v>
      </c>
      <c r="D8" s="58">
        <v>41393536</v>
      </c>
      <c r="E8" s="59">
        <f>$D8       -$C8</f>
        <v>0</v>
      </c>
      <c r="F8" s="57">
        <v>43339032</v>
      </c>
      <c r="G8" s="58">
        <v>43297640</v>
      </c>
      <c r="H8" s="59">
        <f>$G8       -$F8</f>
        <v>-41392</v>
      </c>
      <c r="I8" s="59">
        <v>45289330</v>
      </c>
      <c r="J8" s="27">
        <f>IF(($C8       =0),0,(($E8       /$C8       )*100))</f>
        <v>0</v>
      </c>
      <c r="K8" s="28">
        <f>IF(($F8       =0),0,(($H8       /$F8       )*100))</f>
        <v>-9.5507440036962529E-2</v>
      </c>
      <c r="L8" s="78">
        <v>49922226</v>
      </c>
      <c r="M8" s="79">
        <v>68257739</v>
      </c>
      <c r="N8" s="29">
        <f>IF(($L8       =0),0,(($E8       /$L8       )*100))</f>
        <v>0</v>
      </c>
      <c r="O8" s="28">
        <f>IF(($M8       =0),0,(($H8       /$M8       )*100))</f>
        <v>-6.0640742876056884E-2</v>
      </c>
      <c r="Q8" s="30"/>
    </row>
    <row r="9" spans="1:17" x14ac:dyDescent="0.2">
      <c r="A9" s="1" t="s">
        <v>16</v>
      </c>
      <c r="B9" s="26" t="s">
        <v>19</v>
      </c>
      <c r="C9" s="57">
        <v>7867612</v>
      </c>
      <c r="D9" s="58">
        <v>7870758</v>
      </c>
      <c r="E9" s="59">
        <f>$D9       -$C9</f>
        <v>3146</v>
      </c>
      <c r="F9" s="57">
        <v>8237390</v>
      </c>
      <c r="G9" s="58">
        <v>8232815</v>
      </c>
      <c r="H9" s="59">
        <f>$G9       -$F9</f>
        <v>-4575</v>
      </c>
      <c r="I9" s="59">
        <v>8611524</v>
      </c>
      <c r="J9" s="27">
        <f>IF(($C9       =0),0,(($E9       /$C9       )*100))</f>
        <v>3.998672023988982E-2</v>
      </c>
      <c r="K9" s="28">
        <f>IF(($F9       =0),0,(($H9       /$F9       )*100))</f>
        <v>-5.5539436641946049E-2</v>
      </c>
      <c r="L9" s="78">
        <v>49922226</v>
      </c>
      <c r="M9" s="79">
        <v>68257739</v>
      </c>
      <c r="N9" s="29">
        <f>IF(($L9       =0),0,(($E9       /$L9       )*100))</f>
        <v>6.3018023274843561E-3</v>
      </c>
      <c r="O9" s="28">
        <f>IF(($M9       =0),0,(($H9       /$M9       )*100))</f>
        <v>-6.702536689649213E-3</v>
      </c>
      <c r="Q9" s="30"/>
    </row>
    <row r="10" spans="1:17" x14ac:dyDescent="0.2">
      <c r="A10" s="1" t="s">
        <v>16</v>
      </c>
      <c r="B10" s="26" t="s">
        <v>20</v>
      </c>
      <c r="C10" s="57">
        <v>640273309</v>
      </c>
      <c r="D10" s="58">
        <v>690192389</v>
      </c>
      <c r="E10" s="59">
        <f t="shared" ref="E10:E33" si="0">$D10      -$C10</f>
        <v>49919080</v>
      </c>
      <c r="F10" s="57">
        <v>625438721</v>
      </c>
      <c r="G10" s="58">
        <v>693742427</v>
      </c>
      <c r="H10" s="59">
        <f t="shared" ref="H10:H33" si="1">$G10      -$F10</f>
        <v>68303706</v>
      </c>
      <c r="I10" s="59">
        <v>761387021</v>
      </c>
      <c r="J10" s="27">
        <f t="shared" ref="J10:J33" si="2">IF(($C10      =0),0,(($E10      /$C10      )*100))</f>
        <v>7.7965267797849123</v>
      </c>
      <c r="K10" s="28">
        <f t="shared" ref="K10:K33" si="3">IF(($F10      =0),0,(($H10      /$F10      )*100))</f>
        <v>10.920926975993863</v>
      </c>
      <c r="L10" s="78">
        <v>49922226</v>
      </c>
      <c r="M10" s="79">
        <v>68257739</v>
      </c>
      <c r="N10" s="29">
        <f t="shared" ref="N10:N33" si="4">IF(($L10      =0),0,(($E10      /$L10      )*100))</f>
        <v>99.993698197672515</v>
      </c>
      <c r="O10" s="28">
        <f t="shared" ref="O10:O33" si="5">IF(($M10      =0),0,(($H10      /$M10      )*100))</f>
        <v>100.0673432795657</v>
      </c>
      <c r="Q10" s="30"/>
    </row>
    <row r="11" spans="1:17" ht="16.5" x14ac:dyDescent="0.3">
      <c r="A11" s="4" t="s">
        <v>16</v>
      </c>
      <c r="B11" s="31" t="s">
        <v>21</v>
      </c>
      <c r="C11" s="60">
        <v>689534457</v>
      </c>
      <c r="D11" s="61">
        <v>739456683</v>
      </c>
      <c r="E11" s="62">
        <f t="shared" si="0"/>
        <v>49922226</v>
      </c>
      <c r="F11" s="60">
        <v>677015143</v>
      </c>
      <c r="G11" s="61">
        <v>745272882</v>
      </c>
      <c r="H11" s="62">
        <f t="shared" si="1"/>
        <v>68257739</v>
      </c>
      <c r="I11" s="62">
        <v>815287875</v>
      </c>
      <c r="J11" s="32">
        <f t="shared" si="2"/>
        <v>7.2399900386703946</v>
      </c>
      <c r="K11" s="33">
        <f t="shared" si="3"/>
        <v>10.082158383863506</v>
      </c>
      <c r="L11" s="80">
        <v>49922226</v>
      </c>
      <c r="M11" s="81">
        <v>68257739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149163916</v>
      </c>
      <c r="D13" s="58">
        <v>153340303</v>
      </c>
      <c r="E13" s="59">
        <f t="shared" si="0"/>
        <v>4176387</v>
      </c>
      <c r="F13" s="57">
        <v>156174628</v>
      </c>
      <c r="G13" s="58">
        <v>158451767</v>
      </c>
      <c r="H13" s="59">
        <f t="shared" si="1"/>
        <v>2277139</v>
      </c>
      <c r="I13" s="59">
        <v>165643961</v>
      </c>
      <c r="J13" s="27">
        <f t="shared" si="2"/>
        <v>2.7998641440869654</v>
      </c>
      <c r="K13" s="28">
        <f t="shared" si="3"/>
        <v>1.4580723060854675</v>
      </c>
      <c r="L13" s="78">
        <v>62026434</v>
      </c>
      <c r="M13" s="79">
        <v>49380608</v>
      </c>
      <c r="N13" s="29">
        <f t="shared" si="4"/>
        <v>6.7332373162061838</v>
      </c>
      <c r="O13" s="28">
        <f t="shared" si="5"/>
        <v>4.6114033265852052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62026434</v>
      </c>
      <c r="M14" s="79">
        <v>49380608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62026434</v>
      </c>
      <c r="M15" s="79">
        <v>49380608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62026434</v>
      </c>
      <c r="M16" s="79">
        <v>49380608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348951835</v>
      </c>
      <c r="D17" s="58">
        <v>406801882</v>
      </c>
      <c r="E17" s="59">
        <f t="shared" si="0"/>
        <v>57850047</v>
      </c>
      <c r="F17" s="57">
        <v>362254484</v>
      </c>
      <c r="G17" s="58">
        <v>409357953</v>
      </c>
      <c r="H17" s="59">
        <f t="shared" si="1"/>
        <v>47103469</v>
      </c>
      <c r="I17" s="59">
        <v>408918222</v>
      </c>
      <c r="J17" s="39">
        <f t="shared" si="2"/>
        <v>16.578232637750709</v>
      </c>
      <c r="K17" s="28">
        <f t="shared" si="3"/>
        <v>13.002867067340429</v>
      </c>
      <c r="L17" s="82">
        <v>62026434</v>
      </c>
      <c r="M17" s="79">
        <v>49380608</v>
      </c>
      <c r="N17" s="29">
        <f t="shared" si="4"/>
        <v>93.266762683793814</v>
      </c>
      <c r="O17" s="28">
        <f t="shared" si="5"/>
        <v>95.388596673414796</v>
      </c>
      <c r="Q17" s="30"/>
    </row>
    <row r="18" spans="1:17" ht="16.5" x14ac:dyDescent="0.3">
      <c r="A18" s="1" t="s">
        <v>16</v>
      </c>
      <c r="B18" s="31" t="s">
        <v>27</v>
      </c>
      <c r="C18" s="60">
        <v>498115751</v>
      </c>
      <c r="D18" s="61">
        <v>560142185</v>
      </c>
      <c r="E18" s="62">
        <f t="shared" si="0"/>
        <v>62026434</v>
      </c>
      <c r="F18" s="60">
        <v>518429112</v>
      </c>
      <c r="G18" s="61">
        <v>567809720</v>
      </c>
      <c r="H18" s="62">
        <f t="shared" si="1"/>
        <v>49380608</v>
      </c>
      <c r="I18" s="62">
        <v>574562183</v>
      </c>
      <c r="J18" s="40">
        <f t="shared" si="2"/>
        <v>12.452212939558299</v>
      </c>
      <c r="K18" s="33">
        <f t="shared" si="3"/>
        <v>9.5250453450615638</v>
      </c>
      <c r="L18" s="83">
        <v>62026434</v>
      </c>
      <c r="M18" s="81">
        <v>49380608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191418706</v>
      </c>
      <c r="D19" s="67">
        <v>179314498</v>
      </c>
      <c r="E19" s="68">
        <f t="shared" si="0"/>
        <v>-12104208</v>
      </c>
      <c r="F19" s="69">
        <v>158586031</v>
      </c>
      <c r="G19" s="70">
        <v>177463162</v>
      </c>
      <c r="H19" s="71">
        <f t="shared" si="1"/>
        <v>18877131</v>
      </c>
      <c r="I19" s="71">
        <v>240725692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10503803</v>
      </c>
      <c r="M22" s="79">
        <v>53157138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185375156</v>
      </c>
      <c r="D23" s="58">
        <v>210312059</v>
      </c>
      <c r="E23" s="59">
        <f t="shared" si="0"/>
        <v>24936903</v>
      </c>
      <c r="F23" s="57">
        <v>152271431</v>
      </c>
      <c r="G23" s="58">
        <v>221538369</v>
      </c>
      <c r="H23" s="59">
        <f t="shared" si="1"/>
        <v>69266938</v>
      </c>
      <c r="I23" s="59">
        <v>191102195</v>
      </c>
      <c r="J23" s="27">
        <f t="shared" si="2"/>
        <v>13.452127856874196</v>
      </c>
      <c r="K23" s="28">
        <f t="shared" si="3"/>
        <v>45.489122644417783</v>
      </c>
      <c r="L23" s="78">
        <v>10503803</v>
      </c>
      <c r="M23" s="79">
        <v>53157138</v>
      </c>
      <c r="N23" s="29">
        <f t="shared" si="4"/>
        <v>237.40832725061577</v>
      </c>
      <c r="O23" s="28">
        <f t="shared" si="5"/>
        <v>130.30599578178945</v>
      </c>
      <c r="Q23" s="30"/>
    </row>
    <row r="24" spans="1:17" x14ac:dyDescent="0.2">
      <c r="A24" s="4" t="s">
        <v>16</v>
      </c>
      <c r="B24" s="26" t="s">
        <v>32</v>
      </c>
      <c r="C24" s="57">
        <v>73252550</v>
      </c>
      <c r="D24" s="58">
        <v>58819450</v>
      </c>
      <c r="E24" s="59">
        <f t="shared" si="0"/>
        <v>-14433100</v>
      </c>
      <c r="F24" s="57">
        <v>76522600</v>
      </c>
      <c r="G24" s="58">
        <v>60412800</v>
      </c>
      <c r="H24" s="59">
        <f t="shared" si="1"/>
        <v>-16109800</v>
      </c>
      <c r="I24" s="59">
        <v>72518511</v>
      </c>
      <c r="J24" s="27">
        <f t="shared" si="2"/>
        <v>-19.703204871366253</v>
      </c>
      <c r="K24" s="28">
        <f t="shared" si="3"/>
        <v>-21.052342706599099</v>
      </c>
      <c r="L24" s="78">
        <v>10503803</v>
      </c>
      <c r="M24" s="79">
        <v>53157138</v>
      </c>
      <c r="N24" s="29">
        <f t="shared" si="4"/>
        <v>-137.4083272506158</v>
      </c>
      <c r="O24" s="28">
        <f t="shared" si="5"/>
        <v>-30.305995781789459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10503803</v>
      </c>
      <c r="M25" s="79">
        <v>53157138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258627706</v>
      </c>
      <c r="D26" s="61">
        <v>269131509</v>
      </c>
      <c r="E26" s="62">
        <f t="shared" si="0"/>
        <v>10503803</v>
      </c>
      <c r="F26" s="60">
        <v>228794031</v>
      </c>
      <c r="G26" s="61">
        <v>281951169</v>
      </c>
      <c r="H26" s="62">
        <f t="shared" si="1"/>
        <v>53157138</v>
      </c>
      <c r="I26" s="62">
        <v>263620706</v>
      </c>
      <c r="J26" s="40">
        <f t="shared" si="2"/>
        <v>4.0613603091696602</v>
      </c>
      <c r="K26" s="33">
        <f t="shared" si="3"/>
        <v>23.233620985505517</v>
      </c>
      <c r="L26" s="83">
        <v>10503803</v>
      </c>
      <c r="M26" s="81">
        <v>53157138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10503803</v>
      </c>
      <c r="M28" s="79">
        <v>53157138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35304000</v>
      </c>
      <c r="D29" s="58">
        <v>15845000</v>
      </c>
      <c r="E29" s="59">
        <f t="shared" si="0"/>
        <v>-19459000</v>
      </c>
      <c r="F29" s="57">
        <v>11825000</v>
      </c>
      <c r="G29" s="58">
        <v>11600000</v>
      </c>
      <c r="H29" s="59">
        <f t="shared" si="1"/>
        <v>-225000</v>
      </c>
      <c r="I29" s="59">
        <v>8300000</v>
      </c>
      <c r="J29" s="27">
        <f t="shared" si="2"/>
        <v>-55.118400181282581</v>
      </c>
      <c r="K29" s="28">
        <f t="shared" si="3"/>
        <v>-1.9027484143763214</v>
      </c>
      <c r="L29" s="78">
        <v>10503803</v>
      </c>
      <c r="M29" s="79">
        <v>53157138</v>
      </c>
      <c r="N29" s="29">
        <f t="shared" si="4"/>
        <v>-185.25671130732363</v>
      </c>
      <c r="O29" s="28">
        <f t="shared" si="5"/>
        <v>-0.42327335230124691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10503803</v>
      </c>
      <c r="M30" s="79">
        <v>53157138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155309000</v>
      </c>
      <c r="D31" s="58">
        <v>170917749</v>
      </c>
      <c r="E31" s="59">
        <f t="shared" si="0"/>
        <v>15608749</v>
      </c>
      <c r="F31" s="57">
        <v>75805272</v>
      </c>
      <c r="G31" s="58">
        <v>150170663</v>
      </c>
      <c r="H31" s="59">
        <f t="shared" si="1"/>
        <v>74365391</v>
      </c>
      <c r="I31" s="59">
        <v>189287400</v>
      </c>
      <c r="J31" s="27">
        <f t="shared" si="2"/>
        <v>10.05012523421051</v>
      </c>
      <c r="K31" s="28">
        <f t="shared" si="3"/>
        <v>98.100552953625709</v>
      </c>
      <c r="L31" s="78">
        <v>10503803</v>
      </c>
      <c r="M31" s="79">
        <v>53157138</v>
      </c>
      <c r="N31" s="29">
        <f t="shared" si="4"/>
        <v>148.60093053915807</v>
      </c>
      <c r="O31" s="28">
        <f t="shared" si="5"/>
        <v>139.89728152783545</v>
      </c>
      <c r="Q31" s="30"/>
    </row>
    <row r="32" spans="1:17" x14ac:dyDescent="0.2">
      <c r="A32" s="4" t="s">
        <v>16</v>
      </c>
      <c r="B32" s="26" t="s">
        <v>39</v>
      </c>
      <c r="C32" s="57">
        <v>68014706</v>
      </c>
      <c r="D32" s="58">
        <v>82368760</v>
      </c>
      <c r="E32" s="59">
        <f t="shared" si="0"/>
        <v>14354054</v>
      </c>
      <c r="F32" s="57">
        <v>141163759</v>
      </c>
      <c r="G32" s="58">
        <v>120180506</v>
      </c>
      <c r="H32" s="59">
        <f t="shared" si="1"/>
        <v>-20983253</v>
      </c>
      <c r="I32" s="59">
        <v>66033306</v>
      </c>
      <c r="J32" s="27">
        <f t="shared" si="2"/>
        <v>21.104338817549252</v>
      </c>
      <c r="K32" s="28">
        <f t="shared" si="3"/>
        <v>-14.864475945274311</v>
      </c>
      <c r="L32" s="78">
        <v>10503803</v>
      </c>
      <c r="M32" s="79">
        <v>53157138</v>
      </c>
      <c r="N32" s="29">
        <f t="shared" si="4"/>
        <v>136.65578076816558</v>
      </c>
      <c r="O32" s="28">
        <f t="shared" si="5"/>
        <v>-39.474008175534202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258627706</v>
      </c>
      <c r="D33" s="76">
        <v>269131509</v>
      </c>
      <c r="E33" s="77">
        <f t="shared" si="0"/>
        <v>10503803</v>
      </c>
      <c r="F33" s="75">
        <v>228794031</v>
      </c>
      <c r="G33" s="76">
        <v>281951169</v>
      </c>
      <c r="H33" s="77">
        <f t="shared" si="1"/>
        <v>53157138</v>
      </c>
      <c r="I33" s="77">
        <v>263620706</v>
      </c>
      <c r="J33" s="53">
        <f t="shared" si="2"/>
        <v>4.0613603091696602</v>
      </c>
      <c r="K33" s="54">
        <f t="shared" si="3"/>
        <v>23.233620985505517</v>
      </c>
      <c r="L33" s="90">
        <v>10503803</v>
      </c>
      <c r="M33" s="91">
        <v>53157138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-16804000</v>
      </c>
      <c r="M8" s="79">
        <v>-7724000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94185000</v>
      </c>
      <c r="D9" s="58">
        <v>89276000</v>
      </c>
      <c r="E9" s="59">
        <f>$D9       -$C9</f>
        <v>-4909000</v>
      </c>
      <c r="F9" s="57">
        <v>95744000</v>
      </c>
      <c r="G9" s="58">
        <v>91954000</v>
      </c>
      <c r="H9" s="59">
        <f>$G9       -$F9</f>
        <v>-3790000</v>
      </c>
      <c r="I9" s="59">
        <v>95632000</v>
      </c>
      <c r="J9" s="27">
        <f>IF(($C9       =0),0,(($E9       /$C9       )*100))</f>
        <v>-5.2120826033869516</v>
      </c>
      <c r="K9" s="28">
        <f>IF(($F9       =0),0,(($H9       /$F9       )*100))</f>
        <v>-3.9584725935828873</v>
      </c>
      <c r="L9" s="78">
        <v>-16804000</v>
      </c>
      <c r="M9" s="79">
        <v>-7724000</v>
      </c>
      <c r="N9" s="29">
        <f>IF(($L9       =0),0,(($E9       /$L9       )*100))</f>
        <v>29.213282551773389</v>
      </c>
      <c r="O9" s="28">
        <f>IF(($M9       =0),0,(($H9       /$M9       )*100))</f>
        <v>49.067840497151735</v>
      </c>
      <c r="Q9" s="30"/>
    </row>
    <row r="10" spans="1:17" x14ac:dyDescent="0.2">
      <c r="A10" s="1" t="s">
        <v>16</v>
      </c>
      <c r="B10" s="26" t="s">
        <v>20</v>
      </c>
      <c r="C10" s="57">
        <v>943086000</v>
      </c>
      <c r="D10" s="58">
        <v>931191000</v>
      </c>
      <c r="E10" s="59">
        <f t="shared" ref="E10:E33" si="0">$D10      -$C10</f>
        <v>-11895000</v>
      </c>
      <c r="F10" s="57">
        <v>1002368000</v>
      </c>
      <c r="G10" s="58">
        <v>998434000</v>
      </c>
      <c r="H10" s="59">
        <f t="shared" ref="H10:H33" si="1">$G10      -$F10</f>
        <v>-3934000</v>
      </c>
      <c r="I10" s="59">
        <v>1029425000</v>
      </c>
      <c r="J10" s="27">
        <f t="shared" ref="J10:J33" si="2">IF(($C10      =0),0,(($E10      /$C10      )*100))</f>
        <v>-1.261284760880768</v>
      </c>
      <c r="K10" s="28">
        <f t="shared" ref="K10:K33" si="3">IF(($F10      =0),0,(($H10      /$F10      )*100))</f>
        <v>-0.3924706295492274</v>
      </c>
      <c r="L10" s="78">
        <v>-16804000</v>
      </c>
      <c r="M10" s="79">
        <v>-7724000</v>
      </c>
      <c r="N10" s="29">
        <f t="shared" ref="N10:N33" si="4">IF(($L10      =0),0,(($E10      /$L10      )*100))</f>
        <v>70.786717448226611</v>
      </c>
      <c r="O10" s="28">
        <f t="shared" ref="O10:O33" si="5">IF(($M10      =0),0,(($H10      /$M10      )*100))</f>
        <v>50.932159502848265</v>
      </c>
      <c r="Q10" s="30"/>
    </row>
    <row r="11" spans="1:17" ht="16.5" x14ac:dyDescent="0.3">
      <c r="A11" s="4" t="s">
        <v>16</v>
      </c>
      <c r="B11" s="31" t="s">
        <v>21</v>
      </c>
      <c r="C11" s="60">
        <v>1037271000</v>
      </c>
      <c r="D11" s="61">
        <v>1020467000</v>
      </c>
      <c r="E11" s="62">
        <f t="shared" si="0"/>
        <v>-16804000</v>
      </c>
      <c r="F11" s="60">
        <v>1098112000</v>
      </c>
      <c r="G11" s="61">
        <v>1090388000</v>
      </c>
      <c r="H11" s="62">
        <f t="shared" si="1"/>
        <v>-7724000</v>
      </c>
      <c r="I11" s="62">
        <v>1125057000</v>
      </c>
      <c r="J11" s="32">
        <f t="shared" si="2"/>
        <v>-1.6200202261511216</v>
      </c>
      <c r="K11" s="33">
        <f t="shared" si="3"/>
        <v>-0.70338908963748681</v>
      </c>
      <c r="L11" s="80">
        <v>-16804000</v>
      </c>
      <c r="M11" s="81">
        <v>-7724000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447516000</v>
      </c>
      <c r="D13" s="58">
        <v>469233000</v>
      </c>
      <c r="E13" s="59">
        <f t="shared" si="0"/>
        <v>21717000</v>
      </c>
      <c r="F13" s="57">
        <v>482140000</v>
      </c>
      <c r="G13" s="58">
        <v>502398000</v>
      </c>
      <c r="H13" s="59">
        <f t="shared" si="1"/>
        <v>20258000</v>
      </c>
      <c r="I13" s="59">
        <v>539939000</v>
      </c>
      <c r="J13" s="27">
        <f t="shared" si="2"/>
        <v>4.8527873863727775</v>
      </c>
      <c r="K13" s="28">
        <f t="shared" si="3"/>
        <v>4.2016841581283444</v>
      </c>
      <c r="L13" s="78">
        <v>-13345000</v>
      </c>
      <c r="M13" s="79">
        <v>-29387000</v>
      </c>
      <c r="N13" s="29">
        <f t="shared" si="4"/>
        <v>-162.73510678156612</v>
      </c>
      <c r="O13" s="28">
        <f t="shared" si="5"/>
        <v>-68.935243475005961</v>
      </c>
      <c r="Q13" s="30"/>
    </row>
    <row r="14" spans="1:17" x14ac:dyDescent="0.2">
      <c r="A14" s="1" t="s">
        <v>16</v>
      </c>
      <c r="B14" s="26" t="s">
        <v>24</v>
      </c>
      <c r="C14" s="57">
        <v>67209000</v>
      </c>
      <c r="D14" s="58">
        <v>62458000</v>
      </c>
      <c r="E14" s="59">
        <f t="shared" si="0"/>
        <v>-4751000</v>
      </c>
      <c r="F14" s="57">
        <v>64070000</v>
      </c>
      <c r="G14" s="58">
        <v>53477000</v>
      </c>
      <c r="H14" s="59">
        <f t="shared" si="1"/>
        <v>-10593000</v>
      </c>
      <c r="I14" s="59">
        <v>42253000</v>
      </c>
      <c r="J14" s="27">
        <f t="shared" si="2"/>
        <v>-7.0689937359579815</v>
      </c>
      <c r="K14" s="28">
        <f t="shared" si="3"/>
        <v>-16.533479007335728</v>
      </c>
      <c r="L14" s="78">
        <v>-13345000</v>
      </c>
      <c r="M14" s="79">
        <v>-29387000</v>
      </c>
      <c r="N14" s="29">
        <f t="shared" si="4"/>
        <v>35.601348819782693</v>
      </c>
      <c r="O14" s="28">
        <f t="shared" si="5"/>
        <v>36.046551196107124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-13345000</v>
      </c>
      <c r="M15" s="79">
        <v>-29387000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-13345000</v>
      </c>
      <c r="M16" s="79">
        <v>-29387000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664240000</v>
      </c>
      <c r="D17" s="58">
        <v>633929000</v>
      </c>
      <c r="E17" s="59">
        <f t="shared" si="0"/>
        <v>-30311000</v>
      </c>
      <c r="F17" s="57">
        <v>729635000</v>
      </c>
      <c r="G17" s="58">
        <v>690583000</v>
      </c>
      <c r="H17" s="59">
        <f t="shared" si="1"/>
        <v>-39052000</v>
      </c>
      <c r="I17" s="59">
        <v>703613000</v>
      </c>
      <c r="J17" s="39">
        <f t="shared" si="2"/>
        <v>-4.5632602673732388</v>
      </c>
      <c r="K17" s="28">
        <f t="shared" si="3"/>
        <v>-5.3522651736827322</v>
      </c>
      <c r="L17" s="82">
        <v>-13345000</v>
      </c>
      <c r="M17" s="79">
        <v>-29387000</v>
      </c>
      <c r="N17" s="29">
        <f t="shared" si="4"/>
        <v>227.13375796178346</v>
      </c>
      <c r="O17" s="28">
        <f t="shared" si="5"/>
        <v>132.88869227889884</v>
      </c>
      <c r="Q17" s="30"/>
    </row>
    <row r="18" spans="1:17" ht="16.5" x14ac:dyDescent="0.3">
      <c r="A18" s="1" t="s">
        <v>16</v>
      </c>
      <c r="B18" s="31" t="s">
        <v>27</v>
      </c>
      <c r="C18" s="60">
        <v>1178965000</v>
      </c>
      <c r="D18" s="61">
        <v>1165620000</v>
      </c>
      <c r="E18" s="62">
        <f t="shared" si="0"/>
        <v>-13345000</v>
      </c>
      <c r="F18" s="60">
        <v>1275845000</v>
      </c>
      <c r="G18" s="61">
        <v>1246458000</v>
      </c>
      <c r="H18" s="62">
        <f t="shared" si="1"/>
        <v>-29387000</v>
      </c>
      <c r="I18" s="62">
        <v>1285805000</v>
      </c>
      <c r="J18" s="40">
        <f t="shared" si="2"/>
        <v>-1.1319250359425428</v>
      </c>
      <c r="K18" s="33">
        <f t="shared" si="3"/>
        <v>-2.3033362203088932</v>
      </c>
      <c r="L18" s="83">
        <v>-13345000</v>
      </c>
      <c r="M18" s="81">
        <v>-29387000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-141694000</v>
      </c>
      <c r="D19" s="67">
        <v>-145153000</v>
      </c>
      <c r="E19" s="68">
        <f t="shared" si="0"/>
        <v>-3459000</v>
      </c>
      <c r="F19" s="69">
        <v>-177733000</v>
      </c>
      <c r="G19" s="70">
        <v>-156070000</v>
      </c>
      <c r="H19" s="71">
        <f t="shared" si="1"/>
        <v>21663000</v>
      </c>
      <c r="I19" s="71">
        <v>-160748000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39510000</v>
      </c>
      <c r="M22" s="79">
        <v>18452000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45395000</v>
      </c>
      <c r="D23" s="58">
        <v>71985000</v>
      </c>
      <c r="E23" s="59">
        <f t="shared" si="0"/>
        <v>26590000</v>
      </c>
      <c r="F23" s="57">
        <v>19934000</v>
      </c>
      <c r="G23" s="58">
        <v>67100000</v>
      </c>
      <c r="H23" s="59">
        <f t="shared" si="1"/>
        <v>47166000</v>
      </c>
      <c r="I23" s="59">
        <v>66100000</v>
      </c>
      <c r="J23" s="27">
        <f t="shared" si="2"/>
        <v>58.574732900099121</v>
      </c>
      <c r="K23" s="28">
        <f t="shared" si="3"/>
        <v>236.6108156917829</v>
      </c>
      <c r="L23" s="78">
        <v>39510000</v>
      </c>
      <c r="M23" s="79">
        <v>18452000</v>
      </c>
      <c r="N23" s="29">
        <f t="shared" si="4"/>
        <v>67.299417868893954</v>
      </c>
      <c r="O23" s="28">
        <f t="shared" si="5"/>
        <v>255.61456752655539</v>
      </c>
      <c r="Q23" s="30"/>
    </row>
    <row r="24" spans="1:17" x14ac:dyDescent="0.2">
      <c r="A24" s="4" t="s">
        <v>16</v>
      </c>
      <c r="B24" s="26" t="s">
        <v>32</v>
      </c>
      <c r="C24" s="57">
        <v>291390000</v>
      </c>
      <c r="D24" s="58">
        <v>304310000</v>
      </c>
      <c r="E24" s="59">
        <f t="shared" si="0"/>
        <v>12920000</v>
      </c>
      <c r="F24" s="57">
        <v>284924000</v>
      </c>
      <c r="G24" s="58">
        <v>256210000</v>
      </c>
      <c r="H24" s="59">
        <f t="shared" si="1"/>
        <v>-28714000</v>
      </c>
      <c r="I24" s="59">
        <v>282628000</v>
      </c>
      <c r="J24" s="27">
        <f t="shared" si="2"/>
        <v>4.4339201757095301</v>
      </c>
      <c r="K24" s="28">
        <f t="shared" si="3"/>
        <v>-10.077775125998512</v>
      </c>
      <c r="L24" s="78">
        <v>39510000</v>
      </c>
      <c r="M24" s="79">
        <v>18452000</v>
      </c>
      <c r="N24" s="29">
        <f t="shared" si="4"/>
        <v>32.700582131106046</v>
      </c>
      <c r="O24" s="28">
        <f t="shared" si="5"/>
        <v>-155.61456752655539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39510000</v>
      </c>
      <c r="M25" s="79">
        <v>18452000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336785000</v>
      </c>
      <c r="D26" s="61">
        <v>376295000</v>
      </c>
      <c r="E26" s="62">
        <f t="shared" si="0"/>
        <v>39510000</v>
      </c>
      <c r="F26" s="60">
        <v>304858000</v>
      </c>
      <c r="G26" s="61">
        <v>323310000</v>
      </c>
      <c r="H26" s="62">
        <f t="shared" si="1"/>
        <v>18452000</v>
      </c>
      <c r="I26" s="62">
        <v>348728000</v>
      </c>
      <c r="J26" s="40">
        <f t="shared" si="2"/>
        <v>11.731520109268525</v>
      </c>
      <c r="K26" s="33">
        <f t="shared" si="3"/>
        <v>6.0526540225285217</v>
      </c>
      <c r="L26" s="83">
        <v>39510000</v>
      </c>
      <c r="M26" s="81">
        <v>18452000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326135000</v>
      </c>
      <c r="D28" s="58">
        <v>364045000</v>
      </c>
      <c r="E28" s="59">
        <f t="shared" si="0"/>
        <v>37910000</v>
      </c>
      <c r="F28" s="57">
        <v>304858000</v>
      </c>
      <c r="G28" s="58">
        <v>311710000</v>
      </c>
      <c r="H28" s="59">
        <f t="shared" si="1"/>
        <v>6852000</v>
      </c>
      <c r="I28" s="59">
        <v>338128000</v>
      </c>
      <c r="J28" s="27">
        <f t="shared" si="2"/>
        <v>11.624020727612798</v>
      </c>
      <c r="K28" s="28">
        <f t="shared" si="3"/>
        <v>2.2476038024260476</v>
      </c>
      <c r="L28" s="78">
        <v>39510000</v>
      </c>
      <c r="M28" s="79">
        <v>18452000</v>
      </c>
      <c r="N28" s="29">
        <f t="shared" si="4"/>
        <v>95.950392305745382</v>
      </c>
      <c r="O28" s="28">
        <f t="shared" si="5"/>
        <v>37.134185996097983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39510000</v>
      </c>
      <c r="M29" s="79">
        <v>18452000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39510000</v>
      </c>
      <c r="M30" s="79">
        <v>18452000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39510000</v>
      </c>
      <c r="M31" s="79">
        <v>18452000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10650000</v>
      </c>
      <c r="D32" s="58">
        <v>12250000</v>
      </c>
      <c r="E32" s="59">
        <f t="shared" si="0"/>
        <v>1600000</v>
      </c>
      <c r="F32" s="57">
        <v>0</v>
      </c>
      <c r="G32" s="58">
        <v>11600000</v>
      </c>
      <c r="H32" s="59">
        <f t="shared" si="1"/>
        <v>11600000</v>
      </c>
      <c r="I32" s="59">
        <v>10600000</v>
      </c>
      <c r="J32" s="27">
        <f t="shared" si="2"/>
        <v>15.023474178403756</v>
      </c>
      <c r="K32" s="28">
        <f t="shared" si="3"/>
        <v>0</v>
      </c>
      <c r="L32" s="78">
        <v>39510000</v>
      </c>
      <c r="M32" s="79">
        <v>18452000</v>
      </c>
      <c r="N32" s="29">
        <f t="shared" si="4"/>
        <v>4.0496076942546191</v>
      </c>
      <c r="O32" s="28">
        <f t="shared" si="5"/>
        <v>62.865814003902024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336785000</v>
      </c>
      <c r="D33" s="76">
        <v>376295000</v>
      </c>
      <c r="E33" s="77">
        <f t="shared" si="0"/>
        <v>39510000</v>
      </c>
      <c r="F33" s="75">
        <v>304858000</v>
      </c>
      <c r="G33" s="76">
        <v>323310000</v>
      </c>
      <c r="H33" s="77">
        <f t="shared" si="1"/>
        <v>18452000</v>
      </c>
      <c r="I33" s="77">
        <v>348728000</v>
      </c>
      <c r="J33" s="53">
        <f t="shared" si="2"/>
        <v>11.731520109268525</v>
      </c>
      <c r="K33" s="54">
        <f t="shared" si="3"/>
        <v>6.0526540225285217</v>
      </c>
      <c r="L33" s="90">
        <v>39510000</v>
      </c>
      <c r="M33" s="91">
        <v>18452000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108625011</v>
      </c>
      <c r="D8" s="58">
        <v>108625008</v>
      </c>
      <c r="E8" s="59">
        <f>$D8       -$C8</f>
        <v>-3</v>
      </c>
      <c r="F8" s="57">
        <v>115142510</v>
      </c>
      <c r="G8" s="58">
        <v>115142511</v>
      </c>
      <c r="H8" s="59">
        <f>$G8       -$F8</f>
        <v>1</v>
      </c>
      <c r="I8" s="59">
        <v>122051062</v>
      </c>
      <c r="J8" s="27">
        <f>IF(($C8       =0),0,(($E8       /$C8       )*100))</f>
        <v>-2.7617948871830262E-6</v>
      </c>
      <c r="K8" s="28">
        <f>IF(($F8       =0),0,(($H8       /$F8       )*100))</f>
        <v>8.6848897075458929E-7</v>
      </c>
      <c r="L8" s="78">
        <v>-20882637</v>
      </c>
      <c r="M8" s="79">
        <v>195590070</v>
      </c>
      <c r="N8" s="29">
        <f>IF(($L8       =0),0,(($E8       /$L8       )*100))</f>
        <v>1.4366001765006977E-5</v>
      </c>
      <c r="O8" s="28">
        <f>IF(($M8       =0),0,(($H8       /$M8       )*100))</f>
        <v>5.1127339951358471E-7</v>
      </c>
      <c r="Q8" s="30"/>
    </row>
    <row r="9" spans="1:17" x14ac:dyDescent="0.2">
      <c r="A9" s="1" t="s">
        <v>16</v>
      </c>
      <c r="B9" s="26" t="s">
        <v>19</v>
      </c>
      <c r="C9" s="57">
        <v>291196722</v>
      </c>
      <c r="D9" s="58">
        <v>273348224</v>
      </c>
      <c r="E9" s="59">
        <f>$D9       -$C9</f>
        <v>-17848498</v>
      </c>
      <c r="F9" s="57">
        <v>322159137</v>
      </c>
      <c r="G9" s="58">
        <v>469770850</v>
      </c>
      <c r="H9" s="59">
        <f>$G9       -$F9</f>
        <v>147611713</v>
      </c>
      <c r="I9" s="59">
        <v>526917466</v>
      </c>
      <c r="J9" s="27">
        <f>IF(($C9       =0),0,(($E9       /$C9       )*100))</f>
        <v>-6.1293608930117012</v>
      </c>
      <c r="K9" s="28">
        <f>IF(($F9       =0),0,(($H9       /$F9       )*100))</f>
        <v>45.819502241837704</v>
      </c>
      <c r="L9" s="78">
        <v>-20882637</v>
      </c>
      <c r="M9" s="79">
        <v>195590070</v>
      </c>
      <c r="N9" s="29">
        <f>IF(($L9       =0),0,(($E9       /$L9       )*100))</f>
        <v>85.470517923574491</v>
      </c>
      <c r="O9" s="28">
        <f>IF(($M9       =0),0,(($H9       /$M9       )*100))</f>
        <v>75.469942313533608</v>
      </c>
      <c r="Q9" s="30"/>
    </row>
    <row r="10" spans="1:17" x14ac:dyDescent="0.2">
      <c r="A10" s="1" t="s">
        <v>16</v>
      </c>
      <c r="B10" s="26" t="s">
        <v>20</v>
      </c>
      <c r="C10" s="57">
        <v>200055660</v>
      </c>
      <c r="D10" s="58">
        <v>197021524</v>
      </c>
      <c r="E10" s="59">
        <f t="shared" ref="E10:E33" si="0">$D10      -$C10</f>
        <v>-3034136</v>
      </c>
      <c r="F10" s="57">
        <v>220844597</v>
      </c>
      <c r="G10" s="58">
        <v>268822953</v>
      </c>
      <c r="H10" s="59">
        <f t="shared" ref="H10:H33" si="1">$G10      -$F10</f>
        <v>47978356</v>
      </c>
      <c r="I10" s="59">
        <v>286961400</v>
      </c>
      <c r="J10" s="27">
        <f t="shared" ref="J10:J33" si="2">IF(($C10      =0),0,(($E10      /$C10      )*100))</f>
        <v>-1.5166459174411762</v>
      </c>
      <c r="K10" s="28">
        <f t="shared" ref="K10:K33" si="3">IF(($F10      =0),0,(($H10      /$F10      )*100))</f>
        <v>21.724939913291156</v>
      </c>
      <c r="L10" s="78">
        <v>-20882637</v>
      </c>
      <c r="M10" s="79">
        <v>195590070</v>
      </c>
      <c r="N10" s="29">
        <f t="shared" ref="N10:N33" si="4">IF(($L10      =0),0,(($E10      /$L10      )*100))</f>
        <v>14.529467710423734</v>
      </c>
      <c r="O10" s="28">
        <f t="shared" ref="O10:O33" si="5">IF(($M10      =0),0,(($H10      /$M10      )*100))</f>
        <v>24.530057175192994</v>
      </c>
      <c r="Q10" s="30"/>
    </row>
    <row r="11" spans="1:17" ht="16.5" x14ac:dyDescent="0.3">
      <c r="A11" s="4" t="s">
        <v>16</v>
      </c>
      <c r="B11" s="31" t="s">
        <v>21</v>
      </c>
      <c r="C11" s="60">
        <v>599877393</v>
      </c>
      <c r="D11" s="61">
        <v>578994756</v>
      </c>
      <c r="E11" s="62">
        <f t="shared" si="0"/>
        <v>-20882637</v>
      </c>
      <c r="F11" s="60">
        <v>658146244</v>
      </c>
      <c r="G11" s="61">
        <v>853736314</v>
      </c>
      <c r="H11" s="62">
        <f t="shared" si="1"/>
        <v>195590070</v>
      </c>
      <c r="I11" s="62">
        <v>935929928</v>
      </c>
      <c r="J11" s="32">
        <f t="shared" si="2"/>
        <v>-3.4811508557716224</v>
      </c>
      <c r="K11" s="33">
        <f t="shared" si="3"/>
        <v>29.718329593627523</v>
      </c>
      <c r="L11" s="80">
        <v>-20882637</v>
      </c>
      <c r="M11" s="81">
        <v>195590070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175706158</v>
      </c>
      <c r="D13" s="58">
        <v>175706172</v>
      </c>
      <c r="E13" s="59">
        <f t="shared" si="0"/>
        <v>14</v>
      </c>
      <c r="F13" s="57">
        <v>183964355</v>
      </c>
      <c r="G13" s="58">
        <v>183788642</v>
      </c>
      <c r="H13" s="59">
        <f t="shared" si="1"/>
        <v>-175713</v>
      </c>
      <c r="I13" s="59">
        <v>192059132</v>
      </c>
      <c r="J13" s="27">
        <f t="shared" si="2"/>
        <v>7.9678482298838947E-6</v>
      </c>
      <c r="K13" s="28">
        <f t="shared" si="3"/>
        <v>-9.5514699029602773E-2</v>
      </c>
      <c r="L13" s="78">
        <v>10112080</v>
      </c>
      <c r="M13" s="79">
        <v>78447038</v>
      </c>
      <c r="N13" s="29">
        <f t="shared" si="4"/>
        <v>1.3844827177000182E-4</v>
      </c>
      <c r="O13" s="28">
        <f t="shared" si="5"/>
        <v>-0.22398933660184847</v>
      </c>
      <c r="Q13" s="30"/>
    </row>
    <row r="14" spans="1:17" x14ac:dyDescent="0.2">
      <c r="A14" s="1" t="s">
        <v>16</v>
      </c>
      <c r="B14" s="26" t="s">
        <v>24</v>
      </c>
      <c r="C14" s="57">
        <v>36651499</v>
      </c>
      <c r="D14" s="58">
        <v>36271152</v>
      </c>
      <c r="E14" s="59">
        <f t="shared" si="0"/>
        <v>-380347</v>
      </c>
      <c r="F14" s="57">
        <v>38850590</v>
      </c>
      <c r="G14" s="58">
        <v>37939629</v>
      </c>
      <c r="H14" s="59">
        <f t="shared" si="1"/>
        <v>-910961</v>
      </c>
      <c r="I14" s="59">
        <v>39646911</v>
      </c>
      <c r="J14" s="27">
        <f t="shared" si="2"/>
        <v>-1.0377392750020946</v>
      </c>
      <c r="K14" s="28">
        <f t="shared" si="3"/>
        <v>-2.3447803495390933</v>
      </c>
      <c r="L14" s="78">
        <v>10112080</v>
      </c>
      <c r="M14" s="79">
        <v>78447038</v>
      </c>
      <c r="N14" s="29">
        <f t="shared" si="4"/>
        <v>-3.7613132016360629</v>
      </c>
      <c r="O14" s="28">
        <f t="shared" si="5"/>
        <v>-1.1612433346431768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10112080</v>
      </c>
      <c r="M15" s="79">
        <v>78447038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123030791</v>
      </c>
      <c r="D16" s="58">
        <v>117305100</v>
      </c>
      <c r="E16" s="59">
        <f t="shared" si="0"/>
        <v>-5725691</v>
      </c>
      <c r="F16" s="57">
        <v>139443099</v>
      </c>
      <c r="G16" s="58">
        <v>138994813</v>
      </c>
      <c r="H16" s="59">
        <f t="shared" si="1"/>
        <v>-448286</v>
      </c>
      <c r="I16" s="59">
        <v>164694954</v>
      </c>
      <c r="J16" s="27">
        <f t="shared" si="2"/>
        <v>-4.6538683149651536</v>
      </c>
      <c r="K16" s="28">
        <f t="shared" si="3"/>
        <v>-0.32148310186364976</v>
      </c>
      <c r="L16" s="78">
        <v>10112080</v>
      </c>
      <c r="M16" s="79">
        <v>78447038</v>
      </c>
      <c r="N16" s="29">
        <f t="shared" si="4"/>
        <v>-56.622287402789539</v>
      </c>
      <c r="O16" s="28">
        <f t="shared" si="5"/>
        <v>-0.57145051161778726</v>
      </c>
      <c r="Q16" s="30"/>
    </row>
    <row r="17" spans="1:17" x14ac:dyDescent="0.2">
      <c r="A17" s="1" t="s">
        <v>16</v>
      </c>
      <c r="B17" s="26" t="s">
        <v>26</v>
      </c>
      <c r="C17" s="57">
        <v>228842860</v>
      </c>
      <c r="D17" s="58">
        <v>245060964</v>
      </c>
      <c r="E17" s="59">
        <f t="shared" si="0"/>
        <v>16218104</v>
      </c>
      <c r="F17" s="57">
        <v>237887319</v>
      </c>
      <c r="G17" s="58">
        <v>317869317</v>
      </c>
      <c r="H17" s="59">
        <f t="shared" si="1"/>
        <v>79981998</v>
      </c>
      <c r="I17" s="59">
        <v>336088041</v>
      </c>
      <c r="J17" s="39">
        <f t="shared" si="2"/>
        <v>7.0870045934577117</v>
      </c>
      <c r="K17" s="28">
        <f t="shared" si="3"/>
        <v>33.621799739564935</v>
      </c>
      <c r="L17" s="82">
        <v>10112080</v>
      </c>
      <c r="M17" s="79">
        <v>78447038</v>
      </c>
      <c r="N17" s="29">
        <f t="shared" si="4"/>
        <v>160.38346215615383</v>
      </c>
      <c r="O17" s="28">
        <f t="shared" si="5"/>
        <v>101.95668318286282</v>
      </c>
      <c r="Q17" s="30"/>
    </row>
    <row r="18" spans="1:17" ht="16.5" x14ac:dyDescent="0.3">
      <c r="A18" s="1" t="s">
        <v>16</v>
      </c>
      <c r="B18" s="31" t="s">
        <v>27</v>
      </c>
      <c r="C18" s="60">
        <v>564231308</v>
      </c>
      <c r="D18" s="61">
        <v>574343388</v>
      </c>
      <c r="E18" s="62">
        <f t="shared" si="0"/>
        <v>10112080</v>
      </c>
      <c r="F18" s="60">
        <v>600145363</v>
      </c>
      <c r="G18" s="61">
        <v>678592401</v>
      </c>
      <c r="H18" s="62">
        <f t="shared" si="1"/>
        <v>78447038</v>
      </c>
      <c r="I18" s="62">
        <v>732489038</v>
      </c>
      <c r="J18" s="40">
        <f t="shared" si="2"/>
        <v>1.7921869730773607</v>
      </c>
      <c r="K18" s="33">
        <f t="shared" si="3"/>
        <v>13.071339518122713</v>
      </c>
      <c r="L18" s="83">
        <v>10112080</v>
      </c>
      <c r="M18" s="81">
        <v>78447038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35646085</v>
      </c>
      <c r="D19" s="67">
        <v>4651368</v>
      </c>
      <c r="E19" s="68">
        <f t="shared" si="0"/>
        <v>-30994717</v>
      </c>
      <c r="F19" s="69">
        <v>58000881</v>
      </c>
      <c r="G19" s="70">
        <v>175143913</v>
      </c>
      <c r="H19" s="71">
        <f t="shared" si="1"/>
        <v>117143032</v>
      </c>
      <c r="I19" s="71">
        <v>203440890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-83430846</v>
      </c>
      <c r="M22" s="79">
        <v>-63537390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1049004</v>
      </c>
      <c r="E23" s="59">
        <f t="shared" si="0"/>
        <v>1049004</v>
      </c>
      <c r="F23" s="57">
        <v>0</v>
      </c>
      <c r="G23" s="58">
        <v>1097254</v>
      </c>
      <c r="H23" s="59">
        <f t="shared" si="1"/>
        <v>1097254</v>
      </c>
      <c r="I23" s="59">
        <v>1146630</v>
      </c>
      <c r="J23" s="27">
        <f t="shared" si="2"/>
        <v>0</v>
      </c>
      <c r="K23" s="28">
        <f t="shared" si="3"/>
        <v>0</v>
      </c>
      <c r="L23" s="78">
        <v>-83430846</v>
      </c>
      <c r="M23" s="79">
        <v>-63537390</v>
      </c>
      <c r="N23" s="29">
        <f t="shared" si="4"/>
        <v>-1.2573335286567753</v>
      </c>
      <c r="O23" s="28">
        <f t="shared" si="5"/>
        <v>-1.7269421989162603</v>
      </c>
      <c r="Q23" s="30"/>
    </row>
    <row r="24" spans="1:17" x14ac:dyDescent="0.2">
      <c r="A24" s="4" t="s">
        <v>16</v>
      </c>
      <c r="B24" s="26" t="s">
        <v>32</v>
      </c>
      <c r="C24" s="57">
        <v>162954000</v>
      </c>
      <c r="D24" s="58">
        <v>78474150</v>
      </c>
      <c r="E24" s="59">
        <f t="shared" si="0"/>
        <v>-84479850</v>
      </c>
      <c r="F24" s="57">
        <v>154803550</v>
      </c>
      <c r="G24" s="58">
        <v>90168906</v>
      </c>
      <c r="H24" s="59">
        <f t="shared" si="1"/>
        <v>-64634644</v>
      </c>
      <c r="I24" s="59">
        <v>84358261</v>
      </c>
      <c r="J24" s="27">
        <f t="shared" si="2"/>
        <v>-51.842759306307308</v>
      </c>
      <c r="K24" s="28">
        <f t="shared" si="3"/>
        <v>-41.752688488086996</v>
      </c>
      <c r="L24" s="78">
        <v>-83430846</v>
      </c>
      <c r="M24" s="79">
        <v>-63537390</v>
      </c>
      <c r="N24" s="29">
        <f t="shared" si="4"/>
        <v>101.25733352865677</v>
      </c>
      <c r="O24" s="28">
        <f t="shared" si="5"/>
        <v>101.72694219891628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-83430846</v>
      </c>
      <c r="M25" s="79">
        <v>-63537390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162954000</v>
      </c>
      <c r="D26" s="61">
        <v>79523154</v>
      </c>
      <c r="E26" s="62">
        <f t="shared" si="0"/>
        <v>-83430846</v>
      </c>
      <c r="F26" s="60">
        <v>154803550</v>
      </c>
      <c r="G26" s="61">
        <v>91266160</v>
      </c>
      <c r="H26" s="62">
        <f t="shared" si="1"/>
        <v>-63537390</v>
      </c>
      <c r="I26" s="62">
        <v>85504891</v>
      </c>
      <c r="J26" s="40">
        <f t="shared" si="2"/>
        <v>-51.19901690047498</v>
      </c>
      <c r="K26" s="33">
        <f t="shared" si="3"/>
        <v>-41.043884329526037</v>
      </c>
      <c r="L26" s="83">
        <v>-83430846</v>
      </c>
      <c r="M26" s="81">
        <v>-63537390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76954000</v>
      </c>
      <c r="D28" s="58">
        <v>38224000</v>
      </c>
      <c r="E28" s="59">
        <f t="shared" si="0"/>
        <v>-38730000</v>
      </c>
      <c r="F28" s="57">
        <v>77300000</v>
      </c>
      <c r="G28" s="58">
        <v>34764000</v>
      </c>
      <c r="H28" s="59">
        <f t="shared" si="1"/>
        <v>-42536000</v>
      </c>
      <c r="I28" s="59">
        <v>29000000</v>
      </c>
      <c r="J28" s="27">
        <f t="shared" si="2"/>
        <v>-50.328767835330204</v>
      </c>
      <c r="K28" s="28">
        <f t="shared" si="3"/>
        <v>-55.027166882276845</v>
      </c>
      <c r="L28" s="78">
        <v>-87175646</v>
      </c>
      <c r="M28" s="79">
        <v>-78537390</v>
      </c>
      <c r="N28" s="29">
        <f t="shared" si="4"/>
        <v>44.427545739093233</v>
      </c>
      <c r="O28" s="28">
        <f t="shared" si="5"/>
        <v>54.160190451961796</v>
      </c>
      <c r="Q28" s="30"/>
    </row>
    <row r="29" spans="1:17" x14ac:dyDescent="0.2">
      <c r="A29" s="4" t="s">
        <v>16</v>
      </c>
      <c r="B29" s="26" t="s">
        <v>36</v>
      </c>
      <c r="C29" s="57">
        <v>37000000</v>
      </c>
      <c r="D29" s="58">
        <v>-23000000</v>
      </c>
      <c r="E29" s="59">
        <f t="shared" si="0"/>
        <v>-60000000</v>
      </c>
      <c r="F29" s="57">
        <v>26120000</v>
      </c>
      <c r="G29" s="58">
        <v>15500000</v>
      </c>
      <c r="H29" s="59">
        <f t="shared" si="1"/>
        <v>-10620000</v>
      </c>
      <c r="I29" s="59">
        <v>8000000</v>
      </c>
      <c r="J29" s="27">
        <f t="shared" si="2"/>
        <v>-162.16216216216216</v>
      </c>
      <c r="K29" s="28">
        <f t="shared" si="3"/>
        <v>-40.658499234303214</v>
      </c>
      <c r="L29" s="78">
        <v>-87175646</v>
      </c>
      <c r="M29" s="79">
        <v>-78537390</v>
      </c>
      <c r="N29" s="29">
        <f t="shared" si="4"/>
        <v>68.826561950570465</v>
      </c>
      <c r="O29" s="28">
        <f t="shared" si="5"/>
        <v>13.522221708666407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-87175646</v>
      </c>
      <c r="M30" s="79">
        <v>-78537390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6744800</v>
      </c>
      <c r="D31" s="58">
        <v>47250150</v>
      </c>
      <c r="E31" s="59">
        <f t="shared" si="0"/>
        <v>40505350</v>
      </c>
      <c r="F31" s="57">
        <v>27883550</v>
      </c>
      <c r="G31" s="58">
        <v>6904906</v>
      </c>
      <c r="H31" s="59">
        <f t="shared" si="1"/>
        <v>-20978644</v>
      </c>
      <c r="I31" s="59">
        <v>2293261</v>
      </c>
      <c r="J31" s="27">
        <f t="shared" si="2"/>
        <v>600.54189894437195</v>
      </c>
      <c r="K31" s="28">
        <f t="shared" si="3"/>
        <v>-75.236632351332602</v>
      </c>
      <c r="L31" s="78">
        <v>-87175646</v>
      </c>
      <c r="M31" s="79">
        <v>-78537390</v>
      </c>
      <c r="N31" s="29">
        <f t="shared" si="4"/>
        <v>-46.464066351742325</v>
      </c>
      <c r="O31" s="28">
        <f t="shared" si="5"/>
        <v>26.711664342296071</v>
      </c>
      <c r="Q31" s="30"/>
    </row>
    <row r="32" spans="1:17" x14ac:dyDescent="0.2">
      <c r="A32" s="4" t="s">
        <v>16</v>
      </c>
      <c r="B32" s="26" t="s">
        <v>39</v>
      </c>
      <c r="C32" s="57">
        <v>46000000</v>
      </c>
      <c r="D32" s="58">
        <v>17049004</v>
      </c>
      <c r="E32" s="59">
        <f t="shared" si="0"/>
        <v>-28950996</v>
      </c>
      <c r="F32" s="57">
        <v>38500000</v>
      </c>
      <c r="G32" s="58">
        <v>34097254</v>
      </c>
      <c r="H32" s="59">
        <f t="shared" si="1"/>
        <v>-4402746</v>
      </c>
      <c r="I32" s="59">
        <v>46211630</v>
      </c>
      <c r="J32" s="27">
        <f t="shared" si="2"/>
        <v>-62.93694782608695</v>
      </c>
      <c r="K32" s="28">
        <f t="shared" si="3"/>
        <v>-11.435703896103897</v>
      </c>
      <c r="L32" s="78">
        <v>-87175646</v>
      </c>
      <c r="M32" s="79">
        <v>-78537390</v>
      </c>
      <c r="N32" s="29">
        <f t="shared" si="4"/>
        <v>33.209958662078627</v>
      </c>
      <c r="O32" s="28">
        <f t="shared" si="5"/>
        <v>5.6059234970757235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166698800</v>
      </c>
      <c r="D33" s="76">
        <v>79523154</v>
      </c>
      <c r="E33" s="77">
        <f t="shared" si="0"/>
        <v>-87175646</v>
      </c>
      <c r="F33" s="75">
        <v>169803550</v>
      </c>
      <c r="G33" s="76">
        <v>91266160</v>
      </c>
      <c r="H33" s="77">
        <f t="shared" si="1"/>
        <v>-78537390</v>
      </c>
      <c r="I33" s="77">
        <v>85504891</v>
      </c>
      <c r="J33" s="53">
        <f t="shared" si="2"/>
        <v>-52.295305065183427</v>
      </c>
      <c r="K33" s="54">
        <f t="shared" si="3"/>
        <v>-46.251912872257385</v>
      </c>
      <c r="L33" s="90">
        <v>-87175646</v>
      </c>
      <c r="M33" s="91">
        <v>-78537390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125978514</v>
      </c>
      <c r="D8" s="58">
        <v>126113439</v>
      </c>
      <c r="E8" s="59">
        <f>$D8       -$C8</f>
        <v>134925</v>
      </c>
      <c r="F8" s="57">
        <v>130317898</v>
      </c>
      <c r="G8" s="58">
        <v>131914657</v>
      </c>
      <c r="H8" s="59">
        <f>$G8       -$F8</f>
        <v>1596759</v>
      </c>
      <c r="I8" s="59">
        <v>137850817</v>
      </c>
      <c r="J8" s="27">
        <f>IF(($C8       =0),0,(($E8       /$C8       )*100))</f>
        <v>0.10710159670560965</v>
      </c>
      <c r="K8" s="28">
        <f>IF(($F8       =0),0,(($H8       /$F8       )*100))</f>
        <v>1.225279892098935</v>
      </c>
      <c r="L8" s="78">
        <v>-3479143</v>
      </c>
      <c r="M8" s="79">
        <v>-13090675</v>
      </c>
      <c r="N8" s="29">
        <f>IF(($L8       =0),0,(($E8       /$L8       )*100))</f>
        <v>-3.8781102127736631</v>
      </c>
      <c r="O8" s="28">
        <f>IF(($M8       =0),0,(($H8       /$M8       )*100))</f>
        <v>-12.197682701617754</v>
      </c>
      <c r="Q8" s="30"/>
    </row>
    <row r="9" spans="1:17" x14ac:dyDescent="0.2">
      <c r="A9" s="1" t="s">
        <v>16</v>
      </c>
      <c r="B9" s="26" t="s">
        <v>19</v>
      </c>
      <c r="C9" s="57">
        <v>387500616</v>
      </c>
      <c r="D9" s="58">
        <v>389378916</v>
      </c>
      <c r="E9" s="59">
        <f>$D9       -$C9</f>
        <v>1878300</v>
      </c>
      <c r="F9" s="57">
        <v>405713172</v>
      </c>
      <c r="G9" s="58">
        <v>407362116</v>
      </c>
      <c r="H9" s="59">
        <f>$G9       -$F9</f>
        <v>1648944</v>
      </c>
      <c r="I9" s="59">
        <v>415586320</v>
      </c>
      <c r="J9" s="27">
        <f>IF(($C9       =0),0,(($E9       /$C9       )*100))</f>
        <v>0.48472181009384513</v>
      </c>
      <c r="K9" s="28">
        <f>IF(($F9       =0),0,(($H9       /$F9       )*100))</f>
        <v>0.40643097483657742</v>
      </c>
      <c r="L9" s="78">
        <v>-3479143</v>
      </c>
      <c r="M9" s="79">
        <v>-13090675</v>
      </c>
      <c r="N9" s="29">
        <f>IF(($L9       =0),0,(($E9       /$L9       )*100))</f>
        <v>-53.987433112119852</v>
      </c>
      <c r="O9" s="28">
        <f>IF(($M9       =0),0,(($H9       /$M9       )*100))</f>
        <v>-12.596325246788268</v>
      </c>
      <c r="Q9" s="30"/>
    </row>
    <row r="10" spans="1:17" x14ac:dyDescent="0.2">
      <c r="A10" s="1" t="s">
        <v>16</v>
      </c>
      <c r="B10" s="26" t="s">
        <v>20</v>
      </c>
      <c r="C10" s="57">
        <v>328447218</v>
      </c>
      <c r="D10" s="58">
        <v>322954850</v>
      </c>
      <c r="E10" s="59">
        <f t="shared" ref="E10:E33" si="0">$D10      -$C10</f>
        <v>-5492368</v>
      </c>
      <c r="F10" s="57">
        <v>353795876</v>
      </c>
      <c r="G10" s="58">
        <v>337459498</v>
      </c>
      <c r="H10" s="59">
        <f t="shared" ref="H10:H33" si="1">$G10      -$F10</f>
        <v>-16336378</v>
      </c>
      <c r="I10" s="59">
        <v>336939350</v>
      </c>
      <c r="J10" s="27">
        <f t="shared" ref="J10:J33" si="2">IF(($C10      =0),0,(($E10      /$C10      )*100))</f>
        <v>-1.672222414744277</v>
      </c>
      <c r="K10" s="28">
        <f t="shared" ref="K10:K33" si="3">IF(($F10      =0),0,(($H10      /$F10      )*100))</f>
        <v>-4.6174585709416238</v>
      </c>
      <c r="L10" s="78">
        <v>-3479143</v>
      </c>
      <c r="M10" s="79">
        <v>-13090675</v>
      </c>
      <c r="N10" s="29">
        <f t="shared" ref="N10:N33" si="4">IF(($L10      =0),0,(($E10      /$L10      )*100))</f>
        <v>157.86554332489351</v>
      </c>
      <c r="O10" s="28">
        <f t="shared" ref="O10:O33" si="5">IF(($M10      =0),0,(($H10      /$M10      )*100))</f>
        <v>124.79400794840603</v>
      </c>
      <c r="Q10" s="30"/>
    </row>
    <row r="11" spans="1:17" ht="16.5" x14ac:dyDescent="0.3">
      <c r="A11" s="4" t="s">
        <v>16</v>
      </c>
      <c r="B11" s="31" t="s">
        <v>21</v>
      </c>
      <c r="C11" s="60">
        <v>841926348</v>
      </c>
      <c r="D11" s="61">
        <v>838447205</v>
      </c>
      <c r="E11" s="62">
        <f t="shared" si="0"/>
        <v>-3479143</v>
      </c>
      <c r="F11" s="60">
        <v>889826946</v>
      </c>
      <c r="G11" s="61">
        <v>876736271</v>
      </c>
      <c r="H11" s="62">
        <f t="shared" si="1"/>
        <v>-13090675</v>
      </c>
      <c r="I11" s="62">
        <v>890376487</v>
      </c>
      <c r="J11" s="32">
        <f t="shared" si="2"/>
        <v>-0.41323602809969312</v>
      </c>
      <c r="K11" s="33">
        <f t="shared" si="3"/>
        <v>-1.4711484136152471</v>
      </c>
      <c r="L11" s="80">
        <v>-3479143</v>
      </c>
      <c r="M11" s="81">
        <v>-13090675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265902215</v>
      </c>
      <c r="D13" s="58">
        <v>265297876</v>
      </c>
      <c r="E13" s="59">
        <f t="shared" si="0"/>
        <v>-604339</v>
      </c>
      <c r="F13" s="57">
        <v>278399813</v>
      </c>
      <c r="G13" s="58">
        <v>280154557</v>
      </c>
      <c r="H13" s="59">
        <f t="shared" si="1"/>
        <v>1754744</v>
      </c>
      <c r="I13" s="59">
        <v>295563057</v>
      </c>
      <c r="J13" s="27">
        <f t="shared" si="2"/>
        <v>-0.22727866332365826</v>
      </c>
      <c r="K13" s="28">
        <f t="shared" si="3"/>
        <v>0.63029640037868839</v>
      </c>
      <c r="L13" s="78">
        <v>13300797</v>
      </c>
      <c r="M13" s="79">
        <v>12973366</v>
      </c>
      <c r="N13" s="29">
        <f t="shared" si="4"/>
        <v>-4.5436299794666439</v>
      </c>
      <c r="O13" s="28">
        <f t="shared" si="5"/>
        <v>13.525741893044566</v>
      </c>
      <c r="Q13" s="30"/>
    </row>
    <row r="14" spans="1:17" x14ac:dyDescent="0.2">
      <c r="A14" s="1" t="s">
        <v>16</v>
      </c>
      <c r="B14" s="26" t="s">
        <v>24</v>
      </c>
      <c r="C14" s="57">
        <v>38948000</v>
      </c>
      <c r="D14" s="58">
        <v>33725773</v>
      </c>
      <c r="E14" s="59">
        <f t="shared" si="0"/>
        <v>-5222227</v>
      </c>
      <c r="F14" s="57">
        <v>43981000</v>
      </c>
      <c r="G14" s="58">
        <v>36150458</v>
      </c>
      <c r="H14" s="59">
        <f t="shared" si="1"/>
        <v>-7830542</v>
      </c>
      <c r="I14" s="59">
        <v>38225729</v>
      </c>
      <c r="J14" s="27">
        <f t="shared" si="2"/>
        <v>-13.408203245352778</v>
      </c>
      <c r="K14" s="28">
        <f t="shared" si="3"/>
        <v>-17.804374616311588</v>
      </c>
      <c r="L14" s="78">
        <v>13300797</v>
      </c>
      <c r="M14" s="79">
        <v>12973366</v>
      </c>
      <c r="N14" s="29">
        <f t="shared" si="4"/>
        <v>-39.262511863010921</v>
      </c>
      <c r="O14" s="28">
        <f t="shared" si="5"/>
        <v>-60.358599302601959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13300797</v>
      </c>
      <c r="M15" s="79">
        <v>12973366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179831902</v>
      </c>
      <c r="D16" s="58">
        <v>193203577</v>
      </c>
      <c r="E16" s="59">
        <f t="shared" si="0"/>
        <v>13371675</v>
      </c>
      <c r="F16" s="57">
        <v>188284001</v>
      </c>
      <c r="G16" s="58">
        <v>223536539</v>
      </c>
      <c r="H16" s="59">
        <f t="shared" si="1"/>
        <v>35252538</v>
      </c>
      <c r="I16" s="59">
        <v>204631776</v>
      </c>
      <c r="J16" s="27">
        <f t="shared" si="2"/>
        <v>7.435652323801814</v>
      </c>
      <c r="K16" s="28">
        <f t="shared" si="3"/>
        <v>18.723066119675245</v>
      </c>
      <c r="L16" s="78">
        <v>13300797</v>
      </c>
      <c r="M16" s="79">
        <v>12973366</v>
      </c>
      <c r="N16" s="29">
        <f t="shared" si="4"/>
        <v>100.53288536017804</v>
      </c>
      <c r="O16" s="28">
        <f t="shared" si="5"/>
        <v>271.73008146074039</v>
      </c>
      <c r="Q16" s="30"/>
    </row>
    <row r="17" spans="1:17" x14ac:dyDescent="0.2">
      <c r="A17" s="1" t="s">
        <v>16</v>
      </c>
      <c r="B17" s="26" t="s">
        <v>26</v>
      </c>
      <c r="C17" s="57">
        <v>337652102</v>
      </c>
      <c r="D17" s="58">
        <v>343407790</v>
      </c>
      <c r="E17" s="59">
        <f t="shared" si="0"/>
        <v>5755688</v>
      </c>
      <c r="F17" s="57">
        <v>351421394</v>
      </c>
      <c r="G17" s="58">
        <v>335218020</v>
      </c>
      <c r="H17" s="59">
        <f t="shared" si="1"/>
        <v>-16203374</v>
      </c>
      <c r="I17" s="59">
        <v>350017023</v>
      </c>
      <c r="J17" s="39">
        <f t="shared" si="2"/>
        <v>1.7046208111566856</v>
      </c>
      <c r="K17" s="28">
        <f t="shared" si="3"/>
        <v>-4.6108103481030529</v>
      </c>
      <c r="L17" s="82">
        <v>13300797</v>
      </c>
      <c r="M17" s="79">
        <v>12973366</v>
      </c>
      <c r="N17" s="29">
        <f t="shared" si="4"/>
        <v>43.273256482299523</v>
      </c>
      <c r="O17" s="28">
        <f t="shared" si="5"/>
        <v>-124.89722405118302</v>
      </c>
      <c r="Q17" s="30"/>
    </row>
    <row r="18" spans="1:17" ht="16.5" x14ac:dyDescent="0.3">
      <c r="A18" s="1" t="s">
        <v>16</v>
      </c>
      <c r="B18" s="31" t="s">
        <v>27</v>
      </c>
      <c r="C18" s="60">
        <v>822334219</v>
      </c>
      <c r="D18" s="61">
        <v>835635016</v>
      </c>
      <c r="E18" s="62">
        <f t="shared" si="0"/>
        <v>13300797</v>
      </c>
      <c r="F18" s="60">
        <v>862086208</v>
      </c>
      <c r="G18" s="61">
        <v>875059574</v>
      </c>
      <c r="H18" s="62">
        <f t="shared" si="1"/>
        <v>12973366</v>
      </c>
      <c r="I18" s="62">
        <v>888437585</v>
      </c>
      <c r="J18" s="40">
        <f t="shared" si="2"/>
        <v>1.6174441842119185</v>
      </c>
      <c r="K18" s="33">
        <f t="shared" si="3"/>
        <v>1.5048803564666238</v>
      </c>
      <c r="L18" s="83">
        <v>13300797</v>
      </c>
      <c r="M18" s="81">
        <v>12973366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19592129</v>
      </c>
      <c r="D19" s="67">
        <v>2812189</v>
      </c>
      <c r="E19" s="68">
        <f t="shared" si="0"/>
        <v>-16779940</v>
      </c>
      <c r="F19" s="69">
        <v>27740738</v>
      </c>
      <c r="G19" s="70">
        <v>1676697</v>
      </c>
      <c r="H19" s="71">
        <f t="shared" si="1"/>
        <v>-26064041</v>
      </c>
      <c r="I19" s="71">
        <v>1938902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6917150</v>
      </c>
      <c r="M22" s="79">
        <v>-2649901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27150000</v>
      </c>
      <c r="D23" s="58">
        <v>30089200</v>
      </c>
      <c r="E23" s="59">
        <f t="shared" si="0"/>
        <v>2939200</v>
      </c>
      <c r="F23" s="57">
        <v>13500001</v>
      </c>
      <c r="G23" s="58">
        <v>5800000</v>
      </c>
      <c r="H23" s="59">
        <f t="shared" si="1"/>
        <v>-7700001</v>
      </c>
      <c r="I23" s="59">
        <v>0</v>
      </c>
      <c r="J23" s="27">
        <f t="shared" si="2"/>
        <v>10.825782688766115</v>
      </c>
      <c r="K23" s="28">
        <f t="shared" si="3"/>
        <v>-57.037040219478506</v>
      </c>
      <c r="L23" s="78">
        <v>6917150</v>
      </c>
      <c r="M23" s="79">
        <v>-2649901</v>
      </c>
      <c r="N23" s="29">
        <f t="shared" si="4"/>
        <v>42.49148854658349</v>
      </c>
      <c r="O23" s="28">
        <f t="shared" si="5"/>
        <v>290.57693098723314</v>
      </c>
      <c r="Q23" s="30"/>
    </row>
    <row r="24" spans="1:17" x14ac:dyDescent="0.2">
      <c r="A24" s="4" t="s">
        <v>16</v>
      </c>
      <c r="B24" s="26" t="s">
        <v>32</v>
      </c>
      <c r="C24" s="57">
        <v>190026800</v>
      </c>
      <c r="D24" s="58">
        <v>194004750</v>
      </c>
      <c r="E24" s="59">
        <f t="shared" si="0"/>
        <v>3977950</v>
      </c>
      <c r="F24" s="57">
        <v>196899600</v>
      </c>
      <c r="G24" s="58">
        <v>201949700</v>
      </c>
      <c r="H24" s="59">
        <f t="shared" si="1"/>
        <v>5050100</v>
      </c>
      <c r="I24" s="59">
        <v>193299950</v>
      </c>
      <c r="J24" s="27">
        <f t="shared" si="2"/>
        <v>2.0933626204303812</v>
      </c>
      <c r="K24" s="28">
        <f t="shared" si="3"/>
        <v>2.5648096796539961</v>
      </c>
      <c r="L24" s="78">
        <v>6917150</v>
      </c>
      <c r="M24" s="79">
        <v>-2649901</v>
      </c>
      <c r="N24" s="29">
        <f t="shared" si="4"/>
        <v>57.50851145341651</v>
      </c>
      <c r="O24" s="28">
        <f t="shared" si="5"/>
        <v>-190.57693098723311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6917150</v>
      </c>
      <c r="M25" s="79">
        <v>-2649901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217176800</v>
      </c>
      <c r="D26" s="61">
        <v>224093950</v>
      </c>
      <c r="E26" s="62">
        <f t="shared" si="0"/>
        <v>6917150</v>
      </c>
      <c r="F26" s="60">
        <v>210399601</v>
      </c>
      <c r="G26" s="61">
        <v>207749700</v>
      </c>
      <c r="H26" s="62">
        <f t="shared" si="1"/>
        <v>-2649901</v>
      </c>
      <c r="I26" s="62">
        <v>193299950</v>
      </c>
      <c r="J26" s="40">
        <f t="shared" si="2"/>
        <v>3.1850317345130787</v>
      </c>
      <c r="K26" s="33">
        <f t="shared" si="3"/>
        <v>-1.2594610386167036</v>
      </c>
      <c r="L26" s="83">
        <v>6917150</v>
      </c>
      <c r="M26" s="81">
        <v>-2649901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115727559</v>
      </c>
      <c r="D28" s="58">
        <v>137340440</v>
      </c>
      <c r="E28" s="59">
        <f t="shared" si="0"/>
        <v>21612881</v>
      </c>
      <c r="F28" s="57">
        <v>110899750</v>
      </c>
      <c r="G28" s="58">
        <v>103063553</v>
      </c>
      <c r="H28" s="59">
        <f t="shared" si="1"/>
        <v>-7836197</v>
      </c>
      <c r="I28" s="59">
        <v>132611000</v>
      </c>
      <c r="J28" s="27">
        <f t="shared" si="2"/>
        <v>18.675656158962102</v>
      </c>
      <c r="K28" s="28">
        <f t="shared" si="3"/>
        <v>-7.0660186339464248</v>
      </c>
      <c r="L28" s="78">
        <v>6917150</v>
      </c>
      <c r="M28" s="79">
        <v>-2649901</v>
      </c>
      <c r="N28" s="29">
        <f t="shared" si="4"/>
        <v>312.45355384804435</v>
      </c>
      <c r="O28" s="28">
        <f t="shared" si="5"/>
        <v>295.71659469542448</v>
      </c>
      <c r="Q28" s="30"/>
    </row>
    <row r="29" spans="1:17" x14ac:dyDescent="0.2">
      <c r="A29" s="4" t="s">
        <v>16</v>
      </c>
      <c r="B29" s="26" t="s">
        <v>36</v>
      </c>
      <c r="C29" s="57">
        <v>36316728</v>
      </c>
      <c r="D29" s="58">
        <v>24806200</v>
      </c>
      <c r="E29" s="59">
        <f t="shared" si="0"/>
        <v>-11510528</v>
      </c>
      <c r="F29" s="57">
        <v>18806000</v>
      </c>
      <c r="G29" s="58">
        <v>16412000</v>
      </c>
      <c r="H29" s="59">
        <f t="shared" si="1"/>
        <v>-2394000</v>
      </c>
      <c r="I29" s="59">
        <v>11212000</v>
      </c>
      <c r="J29" s="27">
        <f t="shared" si="2"/>
        <v>-31.694837706744948</v>
      </c>
      <c r="K29" s="28">
        <f t="shared" si="3"/>
        <v>-12.729979793682865</v>
      </c>
      <c r="L29" s="78">
        <v>6917150</v>
      </c>
      <c r="M29" s="79">
        <v>-2649901</v>
      </c>
      <c r="N29" s="29">
        <f t="shared" si="4"/>
        <v>-166.40564394295339</v>
      </c>
      <c r="O29" s="28">
        <f t="shared" si="5"/>
        <v>90.342997719537436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6917150</v>
      </c>
      <c r="M30" s="79">
        <v>-2649901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36830263</v>
      </c>
      <c r="D31" s="58">
        <v>22353750</v>
      </c>
      <c r="E31" s="59">
        <f t="shared" si="0"/>
        <v>-14476513</v>
      </c>
      <c r="F31" s="57">
        <v>53530600</v>
      </c>
      <c r="G31" s="58">
        <v>47237700</v>
      </c>
      <c r="H31" s="59">
        <f t="shared" si="1"/>
        <v>-6292900</v>
      </c>
      <c r="I31" s="59">
        <v>49476950</v>
      </c>
      <c r="J31" s="27">
        <f t="shared" si="2"/>
        <v>-39.306026677029159</v>
      </c>
      <c r="K31" s="28">
        <f t="shared" si="3"/>
        <v>-11.755706082128727</v>
      </c>
      <c r="L31" s="78">
        <v>6917150</v>
      </c>
      <c r="M31" s="79">
        <v>-2649901</v>
      </c>
      <c r="N31" s="29">
        <f t="shared" si="4"/>
        <v>-209.28435844242208</v>
      </c>
      <c r="O31" s="28">
        <f t="shared" si="5"/>
        <v>237.47679630295622</v>
      </c>
      <c r="Q31" s="30"/>
    </row>
    <row r="32" spans="1:17" x14ac:dyDescent="0.2">
      <c r="A32" s="4" t="s">
        <v>16</v>
      </c>
      <c r="B32" s="26" t="s">
        <v>39</v>
      </c>
      <c r="C32" s="57">
        <v>28302250</v>
      </c>
      <c r="D32" s="58">
        <v>39593560</v>
      </c>
      <c r="E32" s="59">
        <f t="shared" si="0"/>
        <v>11291310</v>
      </c>
      <c r="F32" s="57">
        <v>27163251</v>
      </c>
      <c r="G32" s="58">
        <v>41036447</v>
      </c>
      <c r="H32" s="59">
        <f t="shared" si="1"/>
        <v>13873196</v>
      </c>
      <c r="I32" s="59">
        <v>0</v>
      </c>
      <c r="J32" s="27">
        <f t="shared" si="2"/>
        <v>39.895450008391556</v>
      </c>
      <c r="K32" s="28">
        <f t="shared" si="3"/>
        <v>51.073400602895433</v>
      </c>
      <c r="L32" s="78">
        <v>6917150</v>
      </c>
      <c r="M32" s="79">
        <v>-2649901</v>
      </c>
      <c r="N32" s="29">
        <f t="shared" si="4"/>
        <v>163.23644853733111</v>
      </c>
      <c r="O32" s="28">
        <f t="shared" si="5"/>
        <v>-523.53638871791816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217176800</v>
      </c>
      <c r="D33" s="76">
        <v>224093950</v>
      </c>
      <c r="E33" s="77">
        <f t="shared" si="0"/>
        <v>6917150</v>
      </c>
      <c r="F33" s="75">
        <v>210399601</v>
      </c>
      <c r="G33" s="76">
        <v>207749700</v>
      </c>
      <c r="H33" s="77">
        <f t="shared" si="1"/>
        <v>-2649901</v>
      </c>
      <c r="I33" s="77">
        <v>193299950</v>
      </c>
      <c r="J33" s="53">
        <f t="shared" si="2"/>
        <v>3.1850317345130787</v>
      </c>
      <c r="K33" s="54">
        <f t="shared" si="3"/>
        <v>-1.2594610386167036</v>
      </c>
      <c r="L33" s="90">
        <v>6917150</v>
      </c>
      <c r="M33" s="91">
        <v>-2649901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149455875</v>
      </c>
      <c r="D8" s="58">
        <v>121076710</v>
      </c>
      <c r="E8" s="59">
        <f>$D8       -$C8</f>
        <v>-28379165</v>
      </c>
      <c r="F8" s="57">
        <v>156480303</v>
      </c>
      <c r="G8" s="58">
        <v>126646240</v>
      </c>
      <c r="H8" s="59">
        <f>$G8       -$F8</f>
        <v>-29834063</v>
      </c>
      <c r="I8" s="59">
        <v>138059828</v>
      </c>
      <c r="J8" s="27">
        <f>IF(($C8       =0),0,(($E8       /$C8       )*100))</f>
        <v>-18.988323476745229</v>
      </c>
      <c r="K8" s="28">
        <f>IF(($F8       =0),0,(($H8       /$F8       )*100))</f>
        <v>-19.065698639400004</v>
      </c>
      <c r="L8" s="78">
        <v>-6550649</v>
      </c>
      <c r="M8" s="79">
        <v>-28986697</v>
      </c>
      <c r="N8" s="29">
        <f>IF(($L8       =0),0,(($E8       /$L8       )*100))</f>
        <v>433.22676882855421</v>
      </c>
      <c r="O8" s="28">
        <f>IF(($M8       =0),0,(($H8       /$M8       )*100))</f>
        <v>102.92329270906582</v>
      </c>
      <c r="Q8" s="30"/>
    </row>
    <row r="9" spans="1:17" x14ac:dyDescent="0.2">
      <c r="A9" s="1" t="s">
        <v>16</v>
      </c>
      <c r="B9" s="26" t="s">
        <v>19</v>
      </c>
      <c r="C9" s="57">
        <v>229132666</v>
      </c>
      <c r="D9" s="58">
        <v>253529430</v>
      </c>
      <c r="E9" s="59">
        <f>$D9       -$C9</f>
        <v>24396764</v>
      </c>
      <c r="F9" s="57">
        <v>255836469</v>
      </c>
      <c r="G9" s="58">
        <v>265191780</v>
      </c>
      <c r="H9" s="59">
        <f>$G9       -$F9</f>
        <v>9355311</v>
      </c>
      <c r="I9" s="59">
        <v>283348294</v>
      </c>
      <c r="J9" s="27">
        <f>IF(($C9       =0),0,(($E9       /$C9       )*100))</f>
        <v>10.647440378492345</v>
      </c>
      <c r="K9" s="28">
        <f>IF(($F9       =0),0,(($H9       /$F9       )*100))</f>
        <v>3.65675426829003</v>
      </c>
      <c r="L9" s="78">
        <v>-6550649</v>
      </c>
      <c r="M9" s="79">
        <v>-28986697</v>
      </c>
      <c r="N9" s="29">
        <f>IF(($L9       =0),0,(($E9       /$L9       )*100))</f>
        <v>-372.43277727138178</v>
      </c>
      <c r="O9" s="28">
        <f>IF(($M9       =0),0,(($H9       /$M9       )*100))</f>
        <v>-32.274498194809844</v>
      </c>
      <c r="Q9" s="30"/>
    </row>
    <row r="10" spans="1:17" x14ac:dyDescent="0.2">
      <c r="A10" s="1" t="s">
        <v>16</v>
      </c>
      <c r="B10" s="26" t="s">
        <v>20</v>
      </c>
      <c r="C10" s="57">
        <v>222428797</v>
      </c>
      <c r="D10" s="58">
        <v>219860549</v>
      </c>
      <c r="E10" s="59">
        <f t="shared" ref="E10:E33" si="0">$D10      -$C10</f>
        <v>-2568248</v>
      </c>
      <c r="F10" s="57">
        <v>235259093</v>
      </c>
      <c r="G10" s="58">
        <v>226751148</v>
      </c>
      <c r="H10" s="59">
        <f t="shared" ref="H10:H33" si="1">$G10      -$F10</f>
        <v>-8507945</v>
      </c>
      <c r="I10" s="59">
        <v>236029876</v>
      </c>
      <c r="J10" s="27">
        <f t="shared" ref="J10:J33" si="2">IF(($C10      =0),0,(($E10      /$C10      )*100))</f>
        <v>-1.1546382638575345</v>
      </c>
      <c r="K10" s="28">
        <f t="shared" ref="K10:K33" si="3">IF(($F10      =0),0,(($H10      /$F10      )*100))</f>
        <v>-3.6164149455426147</v>
      </c>
      <c r="L10" s="78">
        <v>-6550649</v>
      </c>
      <c r="M10" s="79">
        <v>-28986697</v>
      </c>
      <c r="N10" s="29">
        <f t="shared" ref="N10:N33" si="4">IF(($L10      =0),0,(($E10      /$L10      )*100))</f>
        <v>39.206008442827574</v>
      </c>
      <c r="O10" s="28">
        <f t="shared" ref="O10:O33" si="5">IF(($M10      =0),0,(($H10      /$M10      )*100))</f>
        <v>29.351205485744032</v>
      </c>
      <c r="Q10" s="30"/>
    </row>
    <row r="11" spans="1:17" ht="16.5" x14ac:dyDescent="0.3">
      <c r="A11" s="4" t="s">
        <v>16</v>
      </c>
      <c r="B11" s="31" t="s">
        <v>21</v>
      </c>
      <c r="C11" s="60">
        <v>601017338</v>
      </c>
      <c r="D11" s="61">
        <v>594466689</v>
      </c>
      <c r="E11" s="62">
        <f t="shared" si="0"/>
        <v>-6550649</v>
      </c>
      <c r="F11" s="60">
        <v>647575865</v>
      </c>
      <c r="G11" s="61">
        <v>618589168</v>
      </c>
      <c r="H11" s="62">
        <f t="shared" si="1"/>
        <v>-28986697</v>
      </c>
      <c r="I11" s="62">
        <v>657437998</v>
      </c>
      <c r="J11" s="32">
        <f t="shared" si="2"/>
        <v>-1.0899267934263819</v>
      </c>
      <c r="K11" s="33">
        <f t="shared" si="3"/>
        <v>-4.476185504535442</v>
      </c>
      <c r="L11" s="80">
        <v>-6550649</v>
      </c>
      <c r="M11" s="81">
        <v>-28986697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181549720</v>
      </c>
      <c r="D13" s="58">
        <v>177222124</v>
      </c>
      <c r="E13" s="59">
        <f t="shared" si="0"/>
        <v>-4327596</v>
      </c>
      <c r="F13" s="57">
        <v>190082583</v>
      </c>
      <c r="G13" s="58">
        <v>185374350</v>
      </c>
      <c r="H13" s="59">
        <f t="shared" si="1"/>
        <v>-4708233</v>
      </c>
      <c r="I13" s="59">
        <v>193901557</v>
      </c>
      <c r="J13" s="27">
        <f t="shared" si="2"/>
        <v>-2.383697424595312</v>
      </c>
      <c r="K13" s="28">
        <f t="shared" si="3"/>
        <v>-2.476940772632493</v>
      </c>
      <c r="L13" s="78">
        <v>-4988885</v>
      </c>
      <c r="M13" s="79">
        <v>10230060</v>
      </c>
      <c r="N13" s="29">
        <f t="shared" si="4"/>
        <v>86.744753587224395</v>
      </c>
      <c r="O13" s="28">
        <f t="shared" si="5"/>
        <v>-46.023513058574437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14686000</v>
      </c>
      <c r="E14" s="59">
        <f t="shared" si="0"/>
        <v>14686000</v>
      </c>
      <c r="F14" s="57">
        <v>0</v>
      </c>
      <c r="G14" s="58">
        <v>15361556</v>
      </c>
      <c r="H14" s="59">
        <f t="shared" si="1"/>
        <v>15361556</v>
      </c>
      <c r="I14" s="59">
        <v>16052827</v>
      </c>
      <c r="J14" s="27">
        <f t="shared" si="2"/>
        <v>0</v>
      </c>
      <c r="K14" s="28">
        <f t="shared" si="3"/>
        <v>0</v>
      </c>
      <c r="L14" s="78">
        <v>-4988885</v>
      </c>
      <c r="M14" s="79">
        <v>10230060</v>
      </c>
      <c r="N14" s="29">
        <f t="shared" si="4"/>
        <v>-294.37439427848108</v>
      </c>
      <c r="O14" s="28">
        <f t="shared" si="5"/>
        <v>150.16095702273495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-4988885</v>
      </c>
      <c r="M15" s="79">
        <v>10230060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155022794</v>
      </c>
      <c r="D16" s="58">
        <v>166549751</v>
      </c>
      <c r="E16" s="59">
        <f t="shared" si="0"/>
        <v>11526957</v>
      </c>
      <c r="F16" s="57">
        <v>162308865</v>
      </c>
      <c r="G16" s="58">
        <v>192698061</v>
      </c>
      <c r="H16" s="59">
        <f t="shared" si="1"/>
        <v>30389196</v>
      </c>
      <c r="I16" s="59">
        <v>211967868</v>
      </c>
      <c r="J16" s="27">
        <f t="shared" si="2"/>
        <v>7.4356529788774157</v>
      </c>
      <c r="K16" s="28">
        <f t="shared" si="3"/>
        <v>18.723066050643631</v>
      </c>
      <c r="L16" s="78">
        <v>-4988885</v>
      </c>
      <c r="M16" s="79">
        <v>10230060</v>
      </c>
      <c r="N16" s="29">
        <f t="shared" si="4"/>
        <v>-231.05277030839554</v>
      </c>
      <c r="O16" s="28">
        <f t="shared" si="5"/>
        <v>297.05784716805181</v>
      </c>
      <c r="Q16" s="30"/>
    </row>
    <row r="17" spans="1:17" x14ac:dyDescent="0.2">
      <c r="A17" s="1" t="s">
        <v>16</v>
      </c>
      <c r="B17" s="26" t="s">
        <v>26</v>
      </c>
      <c r="C17" s="57">
        <v>239872333</v>
      </c>
      <c r="D17" s="58">
        <v>212998087</v>
      </c>
      <c r="E17" s="59">
        <f t="shared" si="0"/>
        <v>-26874246</v>
      </c>
      <c r="F17" s="57">
        <v>250537582</v>
      </c>
      <c r="G17" s="58">
        <v>219725123</v>
      </c>
      <c r="H17" s="59">
        <f t="shared" si="1"/>
        <v>-30812459</v>
      </c>
      <c r="I17" s="59">
        <v>229796520</v>
      </c>
      <c r="J17" s="39">
        <f t="shared" si="2"/>
        <v>-11.203562188224517</v>
      </c>
      <c r="K17" s="28">
        <f t="shared" si="3"/>
        <v>-12.298537710003124</v>
      </c>
      <c r="L17" s="82">
        <v>-4988885</v>
      </c>
      <c r="M17" s="79">
        <v>10230060</v>
      </c>
      <c r="N17" s="29">
        <f t="shared" si="4"/>
        <v>538.68241099965223</v>
      </c>
      <c r="O17" s="28">
        <f t="shared" si="5"/>
        <v>-301.19529113221233</v>
      </c>
      <c r="Q17" s="30"/>
    </row>
    <row r="18" spans="1:17" ht="16.5" x14ac:dyDescent="0.3">
      <c r="A18" s="1" t="s">
        <v>16</v>
      </c>
      <c r="B18" s="31" t="s">
        <v>27</v>
      </c>
      <c r="C18" s="60">
        <v>576444847</v>
      </c>
      <c r="D18" s="61">
        <v>571455962</v>
      </c>
      <c r="E18" s="62">
        <f t="shared" si="0"/>
        <v>-4988885</v>
      </c>
      <c r="F18" s="60">
        <v>602929030</v>
      </c>
      <c r="G18" s="61">
        <v>613159090</v>
      </c>
      <c r="H18" s="62">
        <f t="shared" si="1"/>
        <v>10230060</v>
      </c>
      <c r="I18" s="62">
        <v>651718772</v>
      </c>
      <c r="J18" s="40">
        <f t="shared" si="2"/>
        <v>-0.86545747194440614</v>
      </c>
      <c r="K18" s="33">
        <f t="shared" si="3"/>
        <v>1.6967270592361428</v>
      </c>
      <c r="L18" s="83">
        <v>-4988885</v>
      </c>
      <c r="M18" s="81">
        <v>10230060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24572491</v>
      </c>
      <c r="D19" s="67">
        <v>23010727</v>
      </c>
      <c r="E19" s="68">
        <f t="shared" si="0"/>
        <v>-1561764</v>
      </c>
      <c r="F19" s="69">
        <v>44646835</v>
      </c>
      <c r="G19" s="70">
        <v>5430078</v>
      </c>
      <c r="H19" s="71">
        <f t="shared" si="1"/>
        <v>-39216757</v>
      </c>
      <c r="I19" s="71">
        <v>5719226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5443661</v>
      </c>
      <c r="M22" s="79">
        <v>-7676570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16009999</v>
      </c>
      <c r="E23" s="59">
        <f t="shared" si="0"/>
        <v>16009999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5443661</v>
      </c>
      <c r="M23" s="79">
        <v>-7676570</v>
      </c>
      <c r="N23" s="29">
        <f t="shared" si="4"/>
        <v>294.10352701977587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91840600</v>
      </c>
      <c r="D24" s="58">
        <v>81274262</v>
      </c>
      <c r="E24" s="59">
        <f t="shared" si="0"/>
        <v>-10566338</v>
      </c>
      <c r="F24" s="57">
        <v>95828700</v>
      </c>
      <c r="G24" s="58">
        <v>88152130</v>
      </c>
      <c r="H24" s="59">
        <f t="shared" si="1"/>
        <v>-7676570</v>
      </c>
      <c r="I24" s="59">
        <v>86728954</v>
      </c>
      <c r="J24" s="27">
        <f t="shared" si="2"/>
        <v>-11.505083808250381</v>
      </c>
      <c r="K24" s="28">
        <f t="shared" si="3"/>
        <v>-8.0107212139995632</v>
      </c>
      <c r="L24" s="78">
        <v>5443661</v>
      </c>
      <c r="M24" s="79">
        <v>-7676570</v>
      </c>
      <c r="N24" s="29">
        <f t="shared" si="4"/>
        <v>-194.10352701977584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5443661</v>
      </c>
      <c r="M25" s="79">
        <v>-7676570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91840600</v>
      </c>
      <c r="D26" s="61">
        <v>97284261</v>
      </c>
      <c r="E26" s="62">
        <f t="shared" si="0"/>
        <v>5443661</v>
      </c>
      <c r="F26" s="60">
        <v>95828700</v>
      </c>
      <c r="G26" s="61">
        <v>88152130</v>
      </c>
      <c r="H26" s="62">
        <f t="shared" si="1"/>
        <v>-7676570</v>
      </c>
      <c r="I26" s="62">
        <v>86728954</v>
      </c>
      <c r="J26" s="40">
        <f t="shared" si="2"/>
        <v>5.9272925046221383</v>
      </c>
      <c r="K26" s="33">
        <f t="shared" si="3"/>
        <v>-8.0107212139995632</v>
      </c>
      <c r="L26" s="83">
        <v>5443661</v>
      </c>
      <c r="M26" s="81">
        <v>-7676570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7780156</v>
      </c>
      <c r="D28" s="58">
        <v>7026773</v>
      </c>
      <c r="E28" s="59">
        <f t="shared" si="0"/>
        <v>-753383</v>
      </c>
      <c r="F28" s="57">
        <v>46500000</v>
      </c>
      <c r="G28" s="58">
        <v>18432455</v>
      </c>
      <c r="H28" s="59">
        <f t="shared" si="1"/>
        <v>-28067545</v>
      </c>
      <c r="I28" s="59">
        <v>9565217</v>
      </c>
      <c r="J28" s="27">
        <f t="shared" si="2"/>
        <v>-9.6833919525521068</v>
      </c>
      <c r="K28" s="28">
        <f t="shared" si="3"/>
        <v>-60.360311827956991</v>
      </c>
      <c r="L28" s="78">
        <v>5443661</v>
      </c>
      <c r="M28" s="79">
        <v>-7676570</v>
      </c>
      <c r="N28" s="29">
        <f t="shared" si="4"/>
        <v>-13.839638434502074</v>
      </c>
      <c r="O28" s="28">
        <f t="shared" si="5"/>
        <v>365.62611947783972</v>
      </c>
      <c r="Q28" s="30"/>
    </row>
    <row r="29" spans="1:17" x14ac:dyDescent="0.2">
      <c r="A29" s="4" t="s">
        <v>16</v>
      </c>
      <c r="B29" s="26" t="s">
        <v>36</v>
      </c>
      <c r="C29" s="57">
        <v>5000000</v>
      </c>
      <c r="D29" s="58">
        <v>19665216</v>
      </c>
      <c r="E29" s="59">
        <f t="shared" si="0"/>
        <v>14665216</v>
      </c>
      <c r="F29" s="57">
        <v>5224000</v>
      </c>
      <c r="G29" s="58">
        <v>14782609</v>
      </c>
      <c r="H29" s="59">
        <f t="shared" si="1"/>
        <v>9558609</v>
      </c>
      <c r="I29" s="59">
        <v>8695652</v>
      </c>
      <c r="J29" s="27">
        <f t="shared" si="2"/>
        <v>293.30432000000002</v>
      </c>
      <c r="K29" s="28">
        <f t="shared" si="3"/>
        <v>182.97490428790201</v>
      </c>
      <c r="L29" s="78">
        <v>5443661</v>
      </c>
      <c r="M29" s="79">
        <v>-7676570</v>
      </c>
      <c r="N29" s="29">
        <f t="shared" si="4"/>
        <v>269.39987629648505</v>
      </c>
      <c r="O29" s="28">
        <f t="shared" si="5"/>
        <v>-124.51666564624566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5443661</v>
      </c>
      <c r="M30" s="79">
        <v>-7676570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17400000</v>
      </c>
      <c r="D31" s="58">
        <v>9373628</v>
      </c>
      <c r="E31" s="59">
        <f t="shared" si="0"/>
        <v>-8026372</v>
      </c>
      <c r="F31" s="57">
        <v>27470268</v>
      </c>
      <c r="G31" s="58">
        <v>22934739</v>
      </c>
      <c r="H31" s="59">
        <f t="shared" si="1"/>
        <v>-4535529</v>
      </c>
      <c r="I31" s="59">
        <v>19318519</v>
      </c>
      <c r="J31" s="27">
        <f t="shared" si="2"/>
        <v>-46.128574712643676</v>
      </c>
      <c r="K31" s="28">
        <f t="shared" si="3"/>
        <v>-16.5106834778605</v>
      </c>
      <c r="L31" s="78">
        <v>5443661</v>
      </c>
      <c r="M31" s="79">
        <v>-7676570</v>
      </c>
      <c r="N31" s="29">
        <f t="shared" si="4"/>
        <v>-147.44437612849146</v>
      </c>
      <c r="O31" s="28">
        <f t="shared" si="5"/>
        <v>59.082754407241779</v>
      </c>
      <c r="Q31" s="30"/>
    </row>
    <row r="32" spans="1:17" x14ac:dyDescent="0.2">
      <c r="A32" s="4" t="s">
        <v>16</v>
      </c>
      <c r="B32" s="26" t="s">
        <v>39</v>
      </c>
      <c r="C32" s="57">
        <v>61660444</v>
      </c>
      <c r="D32" s="58">
        <v>61218644</v>
      </c>
      <c r="E32" s="59">
        <f t="shared" si="0"/>
        <v>-441800</v>
      </c>
      <c r="F32" s="57">
        <v>16634432</v>
      </c>
      <c r="G32" s="58">
        <v>32002327</v>
      </c>
      <c r="H32" s="59">
        <f t="shared" si="1"/>
        <v>15367895</v>
      </c>
      <c r="I32" s="59">
        <v>49149566</v>
      </c>
      <c r="J32" s="27">
        <f t="shared" si="2"/>
        <v>-0.71650473356954747</v>
      </c>
      <c r="K32" s="28">
        <f t="shared" si="3"/>
        <v>92.386052015482107</v>
      </c>
      <c r="L32" s="78">
        <v>5443661</v>
      </c>
      <c r="M32" s="79">
        <v>-7676570</v>
      </c>
      <c r="N32" s="29">
        <f t="shared" si="4"/>
        <v>-8.1158617334914869</v>
      </c>
      <c r="O32" s="28">
        <f t="shared" si="5"/>
        <v>-200.19220823883583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91840600</v>
      </c>
      <c r="D33" s="76">
        <v>97284261</v>
      </c>
      <c r="E33" s="77">
        <f t="shared" si="0"/>
        <v>5443661</v>
      </c>
      <c r="F33" s="75">
        <v>95828700</v>
      </c>
      <c r="G33" s="76">
        <v>88152130</v>
      </c>
      <c r="H33" s="77">
        <f t="shared" si="1"/>
        <v>-7676570</v>
      </c>
      <c r="I33" s="77">
        <v>86728954</v>
      </c>
      <c r="J33" s="53">
        <f t="shared" si="2"/>
        <v>5.9272925046221383</v>
      </c>
      <c r="K33" s="54">
        <f t="shared" si="3"/>
        <v>-8.0107212139995632</v>
      </c>
      <c r="L33" s="90">
        <v>5443661</v>
      </c>
      <c r="M33" s="91">
        <v>-7676570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101070194</v>
      </c>
      <c r="D8" s="58">
        <v>101070194</v>
      </c>
      <c r="E8" s="59">
        <f>$D8       -$C8</f>
        <v>0</v>
      </c>
      <c r="F8" s="57">
        <v>105820493</v>
      </c>
      <c r="G8" s="58">
        <v>105719424</v>
      </c>
      <c r="H8" s="59">
        <f>$G8       -$F8</f>
        <v>-101069</v>
      </c>
      <c r="I8" s="59">
        <v>110476796</v>
      </c>
      <c r="J8" s="27">
        <f>IF(($C8       =0),0,(($E8       /$C8       )*100))</f>
        <v>0</v>
      </c>
      <c r="K8" s="28">
        <f>IF(($F8       =0),0,(($H8       /$F8       )*100))</f>
        <v>-9.5509855543765038E-2</v>
      </c>
      <c r="L8" s="78">
        <v>68974156</v>
      </c>
      <c r="M8" s="79">
        <v>77392165</v>
      </c>
      <c r="N8" s="29">
        <f>IF(($L8       =0),0,(($E8       /$L8       )*100))</f>
        <v>0</v>
      </c>
      <c r="O8" s="28">
        <f>IF(($M8       =0),0,(($H8       /$M8       )*100))</f>
        <v>-0.1305933229804335</v>
      </c>
      <c r="Q8" s="30"/>
    </row>
    <row r="9" spans="1:17" x14ac:dyDescent="0.2">
      <c r="A9" s="1" t="s">
        <v>16</v>
      </c>
      <c r="B9" s="26" t="s">
        <v>19</v>
      </c>
      <c r="C9" s="57">
        <v>687467297</v>
      </c>
      <c r="D9" s="58">
        <v>741673299</v>
      </c>
      <c r="E9" s="59">
        <f>$D9       -$C9</f>
        <v>54206002</v>
      </c>
      <c r="F9" s="57">
        <v>719778260</v>
      </c>
      <c r="G9" s="58">
        <v>775790276</v>
      </c>
      <c r="H9" s="59">
        <f>$G9       -$F9</f>
        <v>56012016</v>
      </c>
      <c r="I9" s="59">
        <v>811172976</v>
      </c>
      <c r="J9" s="27">
        <f>IF(($C9       =0),0,(($E9       /$C9       )*100))</f>
        <v>7.8848844500017004</v>
      </c>
      <c r="K9" s="28">
        <f>IF(($F9       =0),0,(($H9       /$F9       )*100))</f>
        <v>7.7818432582278882</v>
      </c>
      <c r="L9" s="78">
        <v>68974156</v>
      </c>
      <c r="M9" s="79">
        <v>77392165</v>
      </c>
      <c r="N9" s="29">
        <f>IF(($L9       =0),0,(($E9       /$L9       )*100))</f>
        <v>78.588858702381231</v>
      </c>
      <c r="O9" s="28">
        <f>IF(($M9       =0),0,(($H9       /$M9       )*100))</f>
        <v>72.374271995104408</v>
      </c>
      <c r="Q9" s="30"/>
    </row>
    <row r="10" spans="1:17" x14ac:dyDescent="0.2">
      <c r="A10" s="1" t="s">
        <v>16</v>
      </c>
      <c r="B10" s="26" t="s">
        <v>20</v>
      </c>
      <c r="C10" s="57">
        <v>709216843</v>
      </c>
      <c r="D10" s="58">
        <v>723984997</v>
      </c>
      <c r="E10" s="59">
        <f t="shared" ref="E10:E33" si="0">$D10      -$C10</f>
        <v>14768154</v>
      </c>
      <c r="F10" s="57">
        <v>721577960</v>
      </c>
      <c r="G10" s="58">
        <v>743059178</v>
      </c>
      <c r="H10" s="59">
        <f t="shared" ref="H10:H33" si="1">$G10      -$F10</f>
        <v>21481218</v>
      </c>
      <c r="I10" s="59">
        <v>756186363</v>
      </c>
      <c r="J10" s="27">
        <f t="shared" ref="J10:J33" si="2">IF(($C10      =0),0,(($E10      /$C10      )*100))</f>
        <v>2.082318566706685</v>
      </c>
      <c r="K10" s="28">
        <f t="shared" ref="K10:K33" si="3">IF(($F10      =0),0,(($H10      /$F10      )*100))</f>
        <v>2.9769781216710109</v>
      </c>
      <c r="L10" s="78">
        <v>68974156</v>
      </c>
      <c r="M10" s="79">
        <v>77392165</v>
      </c>
      <c r="N10" s="29">
        <f t="shared" ref="N10:N33" si="4">IF(($L10      =0),0,(($E10      /$L10      )*100))</f>
        <v>21.411141297618776</v>
      </c>
      <c r="O10" s="28">
        <f t="shared" ref="O10:O33" si="5">IF(($M10      =0),0,(($H10      /$M10      )*100))</f>
        <v>27.756321327876023</v>
      </c>
      <c r="Q10" s="30"/>
    </row>
    <row r="11" spans="1:17" ht="16.5" x14ac:dyDescent="0.3">
      <c r="A11" s="4" t="s">
        <v>16</v>
      </c>
      <c r="B11" s="31" t="s">
        <v>21</v>
      </c>
      <c r="C11" s="60">
        <v>1497754334</v>
      </c>
      <c r="D11" s="61">
        <v>1566728490</v>
      </c>
      <c r="E11" s="62">
        <f t="shared" si="0"/>
        <v>68974156</v>
      </c>
      <c r="F11" s="60">
        <v>1547176713</v>
      </c>
      <c r="G11" s="61">
        <v>1624568878</v>
      </c>
      <c r="H11" s="62">
        <f t="shared" si="1"/>
        <v>77392165</v>
      </c>
      <c r="I11" s="62">
        <v>1677836135</v>
      </c>
      <c r="J11" s="32">
        <f t="shared" si="2"/>
        <v>4.6051715180681967</v>
      </c>
      <c r="K11" s="33">
        <f t="shared" si="3"/>
        <v>5.0021542044758016</v>
      </c>
      <c r="L11" s="80">
        <v>68974156</v>
      </c>
      <c r="M11" s="81">
        <v>77392165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430986614</v>
      </c>
      <c r="D13" s="58">
        <v>415283998</v>
      </c>
      <c r="E13" s="59">
        <f t="shared" si="0"/>
        <v>-15702616</v>
      </c>
      <c r="F13" s="57">
        <v>451159736</v>
      </c>
      <c r="G13" s="58">
        <v>433069887</v>
      </c>
      <c r="H13" s="59">
        <f t="shared" si="1"/>
        <v>-18089849</v>
      </c>
      <c r="I13" s="59">
        <v>451656610</v>
      </c>
      <c r="J13" s="27">
        <f t="shared" si="2"/>
        <v>-3.6434115329623671</v>
      </c>
      <c r="K13" s="28">
        <f t="shared" si="3"/>
        <v>-4.0096328542935398</v>
      </c>
      <c r="L13" s="78">
        <v>62626266</v>
      </c>
      <c r="M13" s="79">
        <v>53468531</v>
      </c>
      <c r="N13" s="29">
        <f t="shared" si="4"/>
        <v>-25.07353064926464</v>
      </c>
      <c r="O13" s="28">
        <f t="shared" si="5"/>
        <v>-33.832702454458676</v>
      </c>
      <c r="Q13" s="30"/>
    </row>
    <row r="14" spans="1:17" x14ac:dyDescent="0.2">
      <c r="A14" s="1" t="s">
        <v>16</v>
      </c>
      <c r="B14" s="26" t="s">
        <v>24</v>
      </c>
      <c r="C14" s="57">
        <v>199911715</v>
      </c>
      <c r="D14" s="58">
        <v>83002714</v>
      </c>
      <c r="E14" s="59">
        <f t="shared" si="0"/>
        <v>-116909001</v>
      </c>
      <c r="F14" s="57">
        <v>209307565</v>
      </c>
      <c r="G14" s="58">
        <v>86820839</v>
      </c>
      <c r="H14" s="59">
        <f t="shared" si="1"/>
        <v>-122486726</v>
      </c>
      <c r="I14" s="59">
        <v>90814597</v>
      </c>
      <c r="J14" s="27">
        <f t="shared" si="2"/>
        <v>-58.480315173125298</v>
      </c>
      <c r="K14" s="28">
        <f t="shared" si="3"/>
        <v>-58.51997083813</v>
      </c>
      <c r="L14" s="78">
        <v>62626266</v>
      </c>
      <c r="M14" s="79">
        <v>53468531</v>
      </c>
      <c r="N14" s="29">
        <f t="shared" si="4"/>
        <v>-186.67726573383763</v>
      </c>
      <c r="O14" s="28">
        <f t="shared" si="5"/>
        <v>-229.08189865923191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62626266</v>
      </c>
      <c r="M15" s="79">
        <v>53468531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337724048</v>
      </c>
      <c r="D16" s="58">
        <v>334570598</v>
      </c>
      <c r="E16" s="59">
        <f t="shared" si="0"/>
        <v>-3153450</v>
      </c>
      <c r="F16" s="57">
        <v>353597079</v>
      </c>
      <c r="G16" s="58">
        <v>349960845</v>
      </c>
      <c r="H16" s="59">
        <f t="shared" si="1"/>
        <v>-3636234</v>
      </c>
      <c r="I16" s="59">
        <v>365709083</v>
      </c>
      <c r="J16" s="27">
        <f t="shared" si="2"/>
        <v>-0.93373569891593866</v>
      </c>
      <c r="K16" s="28">
        <f t="shared" si="3"/>
        <v>-1.0283552144388612</v>
      </c>
      <c r="L16" s="78">
        <v>62626266</v>
      </c>
      <c r="M16" s="79">
        <v>53468531</v>
      </c>
      <c r="N16" s="29">
        <f t="shared" si="4"/>
        <v>-5.035347309386129</v>
      </c>
      <c r="O16" s="28">
        <f t="shared" si="5"/>
        <v>-6.8006992748688004</v>
      </c>
      <c r="Q16" s="30"/>
    </row>
    <row r="17" spans="1:17" x14ac:dyDescent="0.2">
      <c r="A17" s="1" t="s">
        <v>16</v>
      </c>
      <c r="B17" s="26" t="s">
        <v>26</v>
      </c>
      <c r="C17" s="57">
        <v>491426654</v>
      </c>
      <c r="D17" s="58">
        <v>689817987</v>
      </c>
      <c r="E17" s="59">
        <f t="shared" si="0"/>
        <v>198391333</v>
      </c>
      <c r="F17" s="57">
        <v>493664433</v>
      </c>
      <c r="G17" s="58">
        <v>691345773</v>
      </c>
      <c r="H17" s="59">
        <f t="shared" si="1"/>
        <v>197681340</v>
      </c>
      <c r="I17" s="59">
        <v>711668421</v>
      </c>
      <c r="J17" s="39">
        <f t="shared" si="2"/>
        <v>40.370486904847454</v>
      </c>
      <c r="K17" s="28">
        <f t="shared" si="3"/>
        <v>40.043666666178481</v>
      </c>
      <c r="L17" s="82">
        <v>62626266</v>
      </c>
      <c r="M17" s="79">
        <v>53468531</v>
      </c>
      <c r="N17" s="29">
        <f t="shared" si="4"/>
        <v>316.78614369248839</v>
      </c>
      <c r="O17" s="28">
        <f t="shared" si="5"/>
        <v>369.7153003885594</v>
      </c>
      <c r="Q17" s="30"/>
    </row>
    <row r="18" spans="1:17" ht="16.5" x14ac:dyDescent="0.3">
      <c r="A18" s="1" t="s">
        <v>16</v>
      </c>
      <c r="B18" s="31" t="s">
        <v>27</v>
      </c>
      <c r="C18" s="60">
        <v>1460049031</v>
      </c>
      <c r="D18" s="61">
        <v>1522675297</v>
      </c>
      <c r="E18" s="62">
        <f t="shared" si="0"/>
        <v>62626266</v>
      </c>
      <c r="F18" s="60">
        <v>1507728813</v>
      </c>
      <c r="G18" s="61">
        <v>1561197344</v>
      </c>
      <c r="H18" s="62">
        <f t="shared" si="1"/>
        <v>53468531</v>
      </c>
      <c r="I18" s="62">
        <v>1619848711</v>
      </c>
      <c r="J18" s="40">
        <f t="shared" si="2"/>
        <v>4.2893262260587743</v>
      </c>
      <c r="K18" s="33">
        <f t="shared" si="3"/>
        <v>3.5462962927405433</v>
      </c>
      <c r="L18" s="83">
        <v>62626266</v>
      </c>
      <c r="M18" s="81">
        <v>53468531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37705303</v>
      </c>
      <c r="D19" s="67">
        <v>44053193</v>
      </c>
      <c r="E19" s="68">
        <f t="shared" si="0"/>
        <v>6347890</v>
      </c>
      <c r="F19" s="69">
        <v>39447900</v>
      </c>
      <c r="G19" s="70">
        <v>63371534</v>
      </c>
      <c r="H19" s="71">
        <f t="shared" si="1"/>
        <v>23923634</v>
      </c>
      <c r="I19" s="71">
        <v>57987424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-25102700</v>
      </c>
      <c r="M22" s="79">
        <v>-24189300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1500000</v>
      </c>
      <c r="E23" s="59">
        <f t="shared" si="0"/>
        <v>1500000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-25102700</v>
      </c>
      <c r="M23" s="79">
        <v>-24189300</v>
      </c>
      <c r="N23" s="29">
        <f t="shared" si="4"/>
        <v>-5.9754528397343716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373991700</v>
      </c>
      <c r="D24" s="58">
        <v>347389000</v>
      </c>
      <c r="E24" s="59">
        <f t="shared" si="0"/>
        <v>-26602700</v>
      </c>
      <c r="F24" s="57">
        <v>445770000</v>
      </c>
      <c r="G24" s="58">
        <v>421580700</v>
      </c>
      <c r="H24" s="59">
        <f t="shared" si="1"/>
        <v>-24189300</v>
      </c>
      <c r="I24" s="59">
        <v>282904600</v>
      </c>
      <c r="J24" s="27">
        <f t="shared" si="2"/>
        <v>-7.1131792496999262</v>
      </c>
      <c r="K24" s="28">
        <f t="shared" si="3"/>
        <v>-5.4264082374318594</v>
      </c>
      <c r="L24" s="78">
        <v>-25102700</v>
      </c>
      <c r="M24" s="79">
        <v>-24189300</v>
      </c>
      <c r="N24" s="29">
        <f t="shared" si="4"/>
        <v>105.97545283973437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-25102700</v>
      </c>
      <c r="M25" s="79">
        <v>-24189300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373991700</v>
      </c>
      <c r="D26" s="61">
        <v>348889000</v>
      </c>
      <c r="E26" s="62">
        <f t="shared" si="0"/>
        <v>-25102700</v>
      </c>
      <c r="F26" s="60">
        <v>445770000</v>
      </c>
      <c r="G26" s="61">
        <v>421580700</v>
      </c>
      <c r="H26" s="62">
        <f t="shared" si="1"/>
        <v>-24189300</v>
      </c>
      <c r="I26" s="62">
        <v>282904600</v>
      </c>
      <c r="J26" s="40">
        <f t="shared" si="2"/>
        <v>-6.7121008300451592</v>
      </c>
      <c r="K26" s="33">
        <f t="shared" si="3"/>
        <v>-5.4264082374318594</v>
      </c>
      <c r="L26" s="83">
        <v>-25102700</v>
      </c>
      <c r="M26" s="81">
        <v>-24189300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225850200</v>
      </c>
      <c r="D28" s="58">
        <v>227684674</v>
      </c>
      <c r="E28" s="59">
        <f t="shared" si="0"/>
        <v>1834474</v>
      </c>
      <c r="F28" s="57">
        <v>287000000</v>
      </c>
      <c r="G28" s="58">
        <v>223858982</v>
      </c>
      <c r="H28" s="59">
        <f t="shared" si="1"/>
        <v>-63141018</v>
      </c>
      <c r="I28" s="59">
        <v>126022000</v>
      </c>
      <c r="J28" s="27">
        <f t="shared" si="2"/>
        <v>0.81225254615670039</v>
      </c>
      <c r="K28" s="28">
        <f t="shared" si="3"/>
        <v>-22.000354703832752</v>
      </c>
      <c r="L28" s="78">
        <v>-25102700</v>
      </c>
      <c r="M28" s="79">
        <v>-24189300</v>
      </c>
      <c r="N28" s="29">
        <f t="shared" si="4"/>
        <v>-7.3078752484792471</v>
      </c>
      <c r="O28" s="28">
        <f t="shared" si="5"/>
        <v>261.02871104165894</v>
      </c>
      <c r="Q28" s="30"/>
    </row>
    <row r="29" spans="1:17" x14ac:dyDescent="0.2">
      <c r="A29" s="4" t="s">
        <v>16</v>
      </c>
      <c r="B29" s="26" t="s">
        <v>36</v>
      </c>
      <c r="C29" s="57">
        <v>23000000</v>
      </c>
      <c r="D29" s="58">
        <v>29226000</v>
      </c>
      <c r="E29" s="59">
        <f t="shared" si="0"/>
        <v>6226000</v>
      </c>
      <c r="F29" s="57">
        <v>28948000</v>
      </c>
      <c r="G29" s="58">
        <v>47596000</v>
      </c>
      <c r="H29" s="59">
        <f t="shared" si="1"/>
        <v>18648000</v>
      </c>
      <c r="I29" s="59">
        <v>23730000</v>
      </c>
      <c r="J29" s="27">
        <f t="shared" si="2"/>
        <v>27.069565217391307</v>
      </c>
      <c r="K29" s="28">
        <f t="shared" si="3"/>
        <v>64.418958131822578</v>
      </c>
      <c r="L29" s="78">
        <v>-25102700</v>
      </c>
      <c r="M29" s="79">
        <v>-24189300</v>
      </c>
      <c r="N29" s="29">
        <f t="shared" si="4"/>
        <v>-24.802112920124131</v>
      </c>
      <c r="O29" s="28">
        <f t="shared" si="5"/>
        <v>-77.091937344197632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-25102700</v>
      </c>
      <c r="M30" s="79">
        <v>-24189300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62652700</v>
      </c>
      <c r="D31" s="58">
        <v>64039603</v>
      </c>
      <c r="E31" s="59">
        <f t="shared" si="0"/>
        <v>1386903</v>
      </c>
      <c r="F31" s="57">
        <v>52390000</v>
      </c>
      <c r="G31" s="58">
        <v>63086750</v>
      </c>
      <c r="H31" s="59">
        <f t="shared" si="1"/>
        <v>10696750</v>
      </c>
      <c r="I31" s="59">
        <v>44500000</v>
      </c>
      <c r="J31" s="27">
        <f t="shared" si="2"/>
        <v>2.2136364434413842</v>
      </c>
      <c r="K31" s="28">
        <f t="shared" si="3"/>
        <v>20.417541515556405</v>
      </c>
      <c r="L31" s="78">
        <v>-25102700</v>
      </c>
      <c r="M31" s="79">
        <v>-24189300</v>
      </c>
      <c r="N31" s="29">
        <f t="shared" si="4"/>
        <v>-5.5249156465240787</v>
      </c>
      <c r="O31" s="28">
        <f t="shared" si="5"/>
        <v>-44.220998540677073</v>
      </c>
      <c r="Q31" s="30"/>
    </row>
    <row r="32" spans="1:17" x14ac:dyDescent="0.2">
      <c r="A32" s="4" t="s">
        <v>16</v>
      </c>
      <c r="B32" s="26" t="s">
        <v>39</v>
      </c>
      <c r="C32" s="57">
        <v>62488800</v>
      </c>
      <c r="D32" s="58">
        <v>27938723</v>
      </c>
      <c r="E32" s="59">
        <f t="shared" si="0"/>
        <v>-34550077</v>
      </c>
      <c r="F32" s="57">
        <v>77432000</v>
      </c>
      <c r="G32" s="58">
        <v>87038968</v>
      </c>
      <c r="H32" s="59">
        <f t="shared" si="1"/>
        <v>9606968</v>
      </c>
      <c r="I32" s="59">
        <v>88652600</v>
      </c>
      <c r="J32" s="27">
        <f t="shared" si="2"/>
        <v>-55.290031173586307</v>
      </c>
      <c r="K32" s="28">
        <f t="shared" si="3"/>
        <v>12.406973860936048</v>
      </c>
      <c r="L32" s="78">
        <v>-25102700</v>
      </c>
      <c r="M32" s="79">
        <v>-24189300</v>
      </c>
      <c r="N32" s="29">
        <f t="shared" si="4"/>
        <v>137.63490381512747</v>
      </c>
      <c r="O32" s="28">
        <f t="shared" si="5"/>
        <v>-39.715775156784197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373991700</v>
      </c>
      <c r="D33" s="76">
        <v>348889000</v>
      </c>
      <c r="E33" s="77">
        <f t="shared" si="0"/>
        <v>-25102700</v>
      </c>
      <c r="F33" s="75">
        <v>445770000</v>
      </c>
      <c r="G33" s="76">
        <v>421580700</v>
      </c>
      <c r="H33" s="77">
        <f t="shared" si="1"/>
        <v>-24189300</v>
      </c>
      <c r="I33" s="77">
        <v>282904600</v>
      </c>
      <c r="J33" s="53">
        <f t="shared" si="2"/>
        <v>-6.7121008300451592</v>
      </c>
      <c r="K33" s="54">
        <f t="shared" si="3"/>
        <v>-5.4264082374318594</v>
      </c>
      <c r="L33" s="90">
        <v>-25102700</v>
      </c>
      <c r="M33" s="91">
        <v>-24189300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157207411</v>
      </c>
      <c r="D8" s="58">
        <v>157207415</v>
      </c>
      <c r="E8" s="59">
        <f>$D8       -$C8</f>
        <v>4</v>
      </c>
      <c r="F8" s="57">
        <v>164596161</v>
      </c>
      <c r="G8" s="58">
        <v>164438952</v>
      </c>
      <c r="H8" s="59">
        <f>$G8       -$F8</f>
        <v>-157209</v>
      </c>
      <c r="I8" s="59">
        <v>171838707</v>
      </c>
      <c r="J8" s="27">
        <f>IF(($C8       =0),0,(($E8       /$C8       )*100))</f>
        <v>2.544409309049686E-6</v>
      </c>
      <c r="K8" s="28">
        <f>IF(($F8       =0),0,(($H8       /$F8       )*100))</f>
        <v>-9.5511948179641926E-2</v>
      </c>
      <c r="L8" s="78">
        <v>17017405</v>
      </c>
      <c r="M8" s="79">
        <v>16393575</v>
      </c>
      <c r="N8" s="29">
        <f>IF(($L8       =0),0,(($E8       /$L8       )*100))</f>
        <v>2.3505346437955728E-5</v>
      </c>
      <c r="O8" s="28">
        <f>IF(($M8       =0),0,(($H8       /$M8       )*100))</f>
        <v>-0.95896715634021268</v>
      </c>
      <c r="Q8" s="30"/>
    </row>
    <row r="9" spans="1:17" x14ac:dyDescent="0.2">
      <c r="A9" s="1" t="s">
        <v>16</v>
      </c>
      <c r="B9" s="26" t="s">
        <v>19</v>
      </c>
      <c r="C9" s="57">
        <v>519162249</v>
      </c>
      <c r="D9" s="58">
        <v>520167377</v>
      </c>
      <c r="E9" s="59">
        <f>$D9       -$C9</f>
        <v>1005128</v>
      </c>
      <c r="F9" s="57">
        <v>566333919</v>
      </c>
      <c r="G9" s="58">
        <v>567667887</v>
      </c>
      <c r="H9" s="59">
        <f>$G9       -$F9</f>
        <v>1333968</v>
      </c>
      <c r="I9" s="59">
        <v>593344638</v>
      </c>
      <c r="J9" s="27">
        <f>IF(($C9       =0),0,(($E9       /$C9       )*100))</f>
        <v>0.19360575656956136</v>
      </c>
      <c r="K9" s="28">
        <f>IF(($F9       =0),0,(($H9       /$F9       )*100))</f>
        <v>0.23554442975187578</v>
      </c>
      <c r="L9" s="78">
        <v>17017405</v>
      </c>
      <c r="M9" s="79">
        <v>16393575</v>
      </c>
      <c r="N9" s="29">
        <f>IF(($L9       =0),0,(($E9       /$L9       )*100))</f>
        <v>5.9064704636223917</v>
      </c>
      <c r="O9" s="28">
        <f>IF(($M9       =0),0,(($H9       /$M9       )*100))</f>
        <v>8.1371390926018279</v>
      </c>
      <c r="Q9" s="30"/>
    </row>
    <row r="10" spans="1:17" x14ac:dyDescent="0.2">
      <c r="A10" s="1" t="s">
        <v>16</v>
      </c>
      <c r="B10" s="26" t="s">
        <v>20</v>
      </c>
      <c r="C10" s="57">
        <v>255416656</v>
      </c>
      <c r="D10" s="58">
        <v>271428929</v>
      </c>
      <c r="E10" s="59">
        <f t="shared" ref="E10:E33" si="0">$D10      -$C10</f>
        <v>16012273</v>
      </c>
      <c r="F10" s="57">
        <v>266667885</v>
      </c>
      <c r="G10" s="58">
        <v>281884701</v>
      </c>
      <c r="H10" s="59">
        <f t="shared" ref="H10:H33" si="1">$G10      -$F10</f>
        <v>15216816</v>
      </c>
      <c r="I10" s="59">
        <v>294003157</v>
      </c>
      <c r="J10" s="27">
        <f t="shared" ref="J10:J33" si="2">IF(($C10      =0),0,(($E10      /$C10      )*100))</f>
        <v>6.2690794135210979</v>
      </c>
      <c r="K10" s="28">
        <f t="shared" ref="K10:K33" si="3">IF(($F10      =0),0,(($H10      /$F10      )*100))</f>
        <v>5.7062799294335731</v>
      </c>
      <c r="L10" s="78">
        <v>17017405</v>
      </c>
      <c r="M10" s="79">
        <v>16393575</v>
      </c>
      <c r="N10" s="29">
        <f t="shared" ref="N10:N33" si="4">IF(($L10      =0),0,(($E10      /$L10      )*100))</f>
        <v>94.093506031031168</v>
      </c>
      <c r="O10" s="28">
        <f t="shared" ref="O10:O33" si="5">IF(($M10      =0),0,(($H10      /$M10      )*100))</f>
        <v>92.821828063738394</v>
      </c>
      <c r="Q10" s="30"/>
    </row>
    <row r="11" spans="1:17" ht="16.5" x14ac:dyDescent="0.3">
      <c r="A11" s="4" t="s">
        <v>16</v>
      </c>
      <c r="B11" s="31" t="s">
        <v>21</v>
      </c>
      <c r="C11" s="60">
        <v>931786316</v>
      </c>
      <c r="D11" s="61">
        <v>948803721</v>
      </c>
      <c r="E11" s="62">
        <f t="shared" si="0"/>
        <v>17017405</v>
      </c>
      <c r="F11" s="60">
        <v>997597965</v>
      </c>
      <c r="G11" s="61">
        <v>1013991540</v>
      </c>
      <c r="H11" s="62">
        <f t="shared" si="1"/>
        <v>16393575</v>
      </c>
      <c r="I11" s="62">
        <v>1059186502</v>
      </c>
      <c r="J11" s="32">
        <f t="shared" si="2"/>
        <v>1.8263205530912736</v>
      </c>
      <c r="K11" s="33">
        <f t="shared" si="3"/>
        <v>1.6433047755866261</v>
      </c>
      <c r="L11" s="80">
        <v>17017405</v>
      </c>
      <c r="M11" s="81">
        <v>16393575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296757391</v>
      </c>
      <c r="D13" s="58">
        <v>272991056</v>
      </c>
      <c r="E13" s="59">
        <f t="shared" si="0"/>
        <v>-23766335</v>
      </c>
      <c r="F13" s="57">
        <v>310190279</v>
      </c>
      <c r="G13" s="58">
        <v>284402205</v>
      </c>
      <c r="H13" s="59">
        <f t="shared" si="1"/>
        <v>-25788074</v>
      </c>
      <c r="I13" s="59">
        <v>297200216</v>
      </c>
      <c r="J13" s="27">
        <f t="shared" si="2"/>
        <v>-8.0086750055030649</v>
      </c>
      <c r="K13" s="28">
        <f t="shared" si="3"/>
        <v>-8.3136306150973862</v>
      </c>
      <c r="L13" s="78">
        <v>15589412</v>
      </c>
      <c r="M13" s="79">
        <v>24497505</v>
      </c>
      <c r="N13" s="29">
        <f t="shared" si="4"/>
        <v>-152.4517730367252</v>
      </c>
      <c r="O13" s="28">
        <f t="shared" si="5"/>
        <v>-105.26816506415653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15589412</v>
      </c>
      <c r="M14" s="79">
        <v>24497505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15589412</v>
      </c>
      <c r="M15" s="79">
        <v>24497505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259858628</v>
      </c>
      <c r="D16" s="58">
        <v>272290138</v>
      </c>
      <c r="E16" s="59">
        <f t="shared" si="0"/>
        <v>12431510</v>
      </c>
      <c r="F16" s="57">
        <v>291041663</v>
      </c>
      <c r="G16" s="58">
        <v>315039689</v>
      </c>
      <c r="H16" s="59">
        <f t="shared" si="1"/>
        <v>23998026</v>
      </c>
      <c r="I16" s="59">
        <v>329216475</v>
      </c>
      <c r="J16" s="27">
        <f t="shared" si="2"/>
        <v>4.7839512182755</v>
      </c>
      <c r="K16" s="28">
        <f t="shared" si="3"/>
        <v>8.2455637975103251</v>
      </c>
      <c r="L16" s="78">
        <v>15589412</v>
      </c>
      <c r="M16" s="79">
        <v>24497505</v>
      </c>
      <c r="N16" s="29">
        <f t="shared" si="4"/>
        <v>79.743289868790441</v>
      </c>
      <c r="O16" s="28">
        <f t="shared" si="5"/>
        <v>97.961102569424924</v>
      </c>
      <c r="Q16" s="30"/>
    </row>
    <row r="17" spans="1:17" x14ac:dyDescent="0.2">
      <c r="A17" s="1" t="s">
        <v>16</v>
      </c>
      <c r="B17" s="26" t="s">
        <v>26</v>
      </c>
      <c r="C17" s="57">
        <v>358402487</v>
      </c>
      <c r="D17" s="58">
        <v>385326724</v>
      </c>
      <c r="E17" s="59">
        <f t="shared" si="0"/>
        <v>26924237</v>
      </c>
      <c r="F17" s="57">
        <v>375418529</v>
      </c>
      <c r="G17" s="58">
        <v>401706082</v>
      </c>
      <c r="H17" s="59">
        <f t="shared" si="1"/>
        <v>26287553</v>
      </c>
      <c r="I17" s="59">
        <v>418702586</v>
      </c>
      <c r="J17" s="39">
        <f t="shared" si="2"/>
        <v>7.5122907838527357</v>
      </c>
      <c r="K17" s="28">
        <f t="shared" si="3"/>
        <v>7.0021991375923793</v>
      </c>
      <c r="L17" s="82">
        <v>15589412</v>
      </c>
      <c r="M17" s="79">
        <v>24497505</v>
      </c>
      <c r="N17" s="29">
        <f t="shared" si="4"/>
        <v>172.70848316793476</v>
      </c>
      <c r="O17" s="28">
        <f t="shared" si="5"/>
        <v>107.30706249473161</v>
      </c>
      <c r="Q17" s="30"/>
    </row>
    <row r="18" spans="1:17" ht="16.5" x14ac:dyDescent="0.3">
      <c r="A18" s="1" t="s">
        <v>16</v>
      </c>
      <c r="B18" s="31" t="s">
        <v>27</v>
      </c>
      <c r="C18" s="60">
        <v>915018506</v>
      </c>
      <c r="D18" s="61">
        <v>930607918</v>
      </c>
      <c r="E18" s="62">
        <f t="shared" si="0"/>
        <v>15589412</v>
      </c>
      <c r="F18" s="60">
        <v>976650471</v>
      </c>
      <c r="G18" s="61">
        <v>1001147976</v>
      </c>
      <c r="H18" s="62">
        <f t="shared" si="1"/>
        <v>24497505</v>
      </c>
      <c r="I18" s="62">
        <v>1045119277</v>
      </c>
      <c r="J18" s="40">
        <f t="shared" si="2"/>
        <v>1.7037264162174226</v>
      </c>
      <c r="K18" s="33">
        <f t="shared" si="3"/>
        <v>2.50831855688523</v>
      </c>
      <c r="L18" s="83">
        <v>15589412</v>
      </c>
      <c r="M18" s="81">
        <v>24497505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16767810</v>
      </c>
      <c r="D19" s="67">
        <v>18195803</v>
      </c>
      <c r="E19" s="68">
        <f t="shared" si="0"/>
        <v>1427993</v>
      </c>
      <c r="F19" s="69">
        <v>20947494</v>
      </c>
      <c r="G19" s="70">
        <v>12843564</v>
      </c>
      <c r="H19" s="71">
        <f t="shared" si="1"/>
        <v>-8103930</v>
      </c>
      <c r="I19" s="71">
        <v>14067225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6889550</v>
      </c>
      <c r="M22" s="79">
        <v>4202699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12000000</v>
      </c>
      <c r="D23" s="58">
        <v>17000000</v>
      </c>
      <c r="E23" s="59">
        <f t="shared" si="0"/>
        <v>5000000</v>
      </c>
      <c r="F23" s="57">
        <v>12000000</v>
      </c>
      <c r="G23" s="58">
        <v>18500000</v>
      </c>
      <c r="H23" s="59">
        <f t="shared" si="1"/>
        <v>6500000</v>
      </c>
      <c r="I23" s="59">
        <v>18500000</v>
      </c>
      <c r="J23" s="27">
        <f t="shared" si="2"/>
        <v>41.666666666666671</v>
      </c>
      <c r="K23" s="28">
        <f t="shared" si="3"/>
        <v>54.166666666666664</v>
      </c>
      <c r="L23" s="78">
        <v>6889550</v>
      </c>
      <c r="M23" s="79">
        <v>4202699</v>
      </c>
      <c r="N23" s="29">
        <f t="shared" si="4"/>
        <v>72.573680429055599</v>
      </c>
      <c r="O23" s="28">
        <f t="shared" si="5"/>
        <v>154.66251568337395</v>
      </c>
      <c r="Q23" s="30"/>
    </row>
    <row r="24" spans="1:17" x14ac:dyDescent="0.2">
      <c r="A24" s="4" t="s">
        <v>16</v>
      </c>
      <c r="B24" s="26" t="s">
        <v>32</v>
      </c>
      <c r="C24" s="57">
        <v>163117950</v>
      </c>
      <c r="D24" s="58">
        <v>165007500</v>
      </c>
      <c r="E24" s="59">
        <f t="shared" si="0"/>
        <v>1889550</v>
      </c>
      <c r="F24" s="57">
        <v>166084400</v>
      </c>
      <c r="G24" s="58">
        <v>163787099</v>
      </c>
      <c r="H24" s="59">
        <f t="shared" si="1"/>
        <v>-2297301</v>
      </c>
      <c r="I24" s="59">
        <v>168996602</v>
      </c>
      <c r="J24" s="27">
        <f t="shared" si="2"/>
        <v>1.1583948915493361</v>
      </c>
      <c r="K24" s="28">
        <f t="shared" si="3"/>
        <v>-1.3832129929120374</v>
      </c>
      <c r="L24" s="78">
        <v>6889550</v>
      </c>
      <c r="M24" s="79">
        <v>4202699</v>
      </c>
      <c r="N24" s="29">
        <f t="shared" si="4"/>
        <v>27.426319570944401</v>
      </c>
      <c r="O24" s="28">
        <f t="shared" si="5"/>
        <v>-54.662515683373947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6889550</v>
      </c>
      <c r="M25" s="79">
        <v>4202699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175117950</v>
      </c>
      <c r="D26" s="61">
        <v>182007500</v>
      </c>
      <c r="E26" s="62">
        <f t="shared" si="0"/>
        <v>6889550</v>
      </c>
      <c r="F26" s="60">
        <v>178084400</v>
      </c>
      <c r="G26" s="61">
        <v>182287099</v>
      </c>
      <c r="H26" s="62">
        <f t="shared" si="1"/>
        <v>4202699</v>
      </c>
      <c r="I26" s="62">
        <v>187496602</v>
      </c>
      <c r="J26" s="40">
        <f t="shared" si="2"/>
        <v>3.9342340405423886</v>
      </c>
      <c r="K26" s="33">
        <f t="shared" si="3"/>
        <v>2.3599478674156749</v>
      </c>
      <c r="L26" s="83">
        <v>6889550</v>
      </c>
      <c r="M26" s="81">
        <v>4202699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80000000</v>
      </c>
      <c r="D28" s="58">
        <v>74225711</v>
      </c>
      <c r="E28" s="59">
        <f t="shared" si="0"/>
        <v>-5774289</v>
      </c>
      <c r="F28" s="57">
        <v>25000000</v>
      </c>
      <c r="G28" s="58">
        <v>78849999</v>
      </c>
      <c r="H28" s="59">
        <f t="shared" si="1"/>
        <v>53849999</v>
      </c>
      <c r="I28" s="59">
        <v>79028657</v>
      </c>
      <c r="J28" s="27">
        <f t="shared" si="2"/>
        <v>-7.2178612500000003</v>
      </c>
      <c r="K28" s="28">
        <f t="shared" si="3"/>
        <v>215.39999600000002</v>
      </c>
      <c r="L28" s="78">
        <v>6889550</v>
      </c>
      <c r="M28" s="79">
        <v>4202699</v>
      </c>
      <c r="N28" s="29">
        <f t="shared" si="4"/>
        <v>-83.812280918202205</v>
      </c>
      <c r="O28" s="28">
        <f t="shared" si="5"/>
        <v>1281.3194330595647</v>
      </c>
      <c r="Q28" s="30"/>
    </row>
    <row r="29" spans="1:17" x14ac:dyDescent="0.2">
      <c r="A29" s="4" t="s">
        <v>16</v>
      </c>
      <c r="B29" s="26" t="s">
        <v>36</v>
      </c>
      <c r="C29" s="57">
        <v>15000000</v>
      </c>
      <c r="D29" s="58">
        <v>10443642</v>
      </c>
      <c r="E29" s="59">
        <f t="shared" si="0"/>
        <v>-4556358</v>
      </c>
      <c r="F29" s="57">
        <v>17472000</v>
      </c>
      <c r="G29" s="58">
        <v>16200000</v>
      </c>
      <c r="H29" s="59">
        <f t="shared" si="1"/>
        <v>-1272000</v>
      </c>
      <c r="I29" s="59">
        <v>13000000</v>
      </c>
      <c r="J29" s="27">
        <f t="shared" si="2"/>
        <v>-30.375720000000001</v>
      </c>
      <c r="K29" s="28">
        <f t="shared" si="3"/>
        <v>-7.280219780219781</v>
      </c>
      <c r="L29" s="78">
        <v>6889550</v>
      </c>
      <c r="M29" s="79">
        <v>4202699</v>
      </c>
      <c r="N29" s="29">
        <f t="shared" si="4"/>
        <v>-66.134333882474181</v>
      </c>
      <c r="O29" s="28">
        <f t="shared" si="5"/>
        <v>-30.266264607577178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6889550</v>
      </c>
      <c r="M30" s="79">
        <v>4202699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27103110</v>
      </c>
      <c r="D31" s="58">
        <v>34242537</v>
      </c>
      <c r="E31" s="59">
        <f t="shared" si="0"/>
        <v>7139427</v>
      </c>
      <c r="F31" s="57">
        <v>45312400</v>
      </c>
      <c r="G31" s="58">
        <v>38863250</v>
      </c>
      <c r="H31" s="59">
        <f t="shared" si="1"/>
        <v>-6449150</v>
      </c>
      <c r="I31" s="59">
        <v>47944600</v>
      </c>
      <c r="J31" s="27">
        <f t="shared" si="2"/>
        <v>26.341726097115792</v>
      </c>
      <c r="K31" s="28">
        <f t="shared" si="3"/>
        <v>-14.232638306512124</v>
      </c>
      <c r="L31" s="78">
        <v>6889550</v>
      </c>
      <c r="M31" s="79">
        <v>4202699</v>
      </c>
      <c r="N31" s="29">
        <f t="shared" si="4"/>
        <v>103.62689870891421</v>
      </c>
      <c r="O31" s="28">
        <f t="shared" si="5"/>
        <v>-153.45257892606631</v>
      </c>
      <c r="Q31" s="30"/>
    </row>
    <row r="32" spans="1:17" x14ac:dyDescent="0.2">
      <c r="A32" s="4" t="s">
        <v>16</v>
      </c>
      <c r="B32" s="26" t="s">
        <v>39</v>
      </c>
      <c r="C32" s="57">
        <v>53014840</v>
      </c>
      <c r="D32" s="58">
        <v>63095610</v>
      </c>
      <c r="E32" s="59">
        <f t="shared" si="0"/>
        <v>10080770</v>
      </c>
      <c r="F32" s="57">
        <v>90300000</v>
      </c>
      <c r="G32" s="58">
        <v>48373850</v>
      </c>
      <c r="H32" s="59">
        <f t="shared" si="1"/>
        <v>-41926150</v>
      </c>
      <c r="I32" s="59">
        <v>47523345</v>
      </c>
      <c r="J32" s="27">
        <f t="shared" si="2"/>
        <v>19.014996555681389</v>
      </c>
      <c r="K32" s="28">
        <f t="shared" si="3"/>
        <v>-46.429844961240306</v>
      </c>
      <c r="L32" s="78">
        <v>6889550</v>
      </c>
      <c r="M32" s="79">
        <v>4202699</v>
      </c>
      <c r="N32" s="29">
        <f t="shared" si="4"/>
        <v>146.31971609176216</v>
      </c>
      <c r="O32" s="28">
        <f t="shared" si="5"/>
        <v>-997.60058952592135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175117950</v>
      </c>
      <c r="D33" s="76">
        <v>182007500</v>
      </c>
      <c r="E33" s="77">
        <f t="shared" si="0"/>
        <v>6889550</v>
      </c>
      <c r="F33" s="75">
        <v>178084400</v>
      </c>
      <c r="G33" s="76">
        <v>182287099</v>
      </c>
      <c r="H33" s="77">
        <f t="shared" si="1"/>
        <v>4202699</v>
      </c>
      <c r="I33" s="77">
        <v>187496602</v>
      </c>
      <c r="J33" s="53">
        <f t="shared" si="2"/>
        <v>3.9342340405423886</v>
      </c>
      <c r="K33" s="54">
        <f t="shared" si="3"/>
        <v>2.3599478674156749</v>
      </c>
      <c r="L33" s="90">
        <v>6889550</v>
      </c>
      <c r="M33" s="91">
        <v>4202699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-1890827</v>
      </c>
      <c r="M8" s="79">
        <v>-4308904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-1890827</v>
      </c>
      <c r="M9" s="79">
        <v>-4308904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166967365</v>
      </c>
      <c r="D10" s="58">
        <v>165076538</v>
      </c>
      <c r="E10" s="59">
        <f t="shared" ref="E10:E33" si="0">$D10      -$C10</f>
        <v>-1890827</v>
      </c>
      <c r="F10" s="57">
        <v>171597679</v>
      </c>
      <c r="G10" s="58">
        <v>167288775</v>
      </c>
      <c r="H10" s="59">
        <f t="shared" ref="H10:H33" si="1">$G10      -$F10</f>
        <v>-4308904</v>
      </c>
      <c r="I10" s="59">
        <v>169788235</v>
      </c>
      <c r="J10" s="27">
        <f t="shared" ref="J10:J33" si="2">IF(($C10      =0),0,(($E10      /$C10      )*100))</f>
        <v>-1.1324530395505732</v>
      </c>
      <c r="K10" s="28">
        <f t="shared" ref="K10:K33" si="3">IF(($F10      =0),0,(($H10      /$F10      )*100))</f>
        <v>-2.5110502805810095</v>
      </c>
      <c r="L10" s="78">
        <v>-1890827</v>
      </c>
      <c r="M10" s="79">
        <v>-4308904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166967365</v>
      </c>
      <c r="D11" s="61">
        <v>165076538</v>
      </c>
      <c r="E11" s="62">
        <f t="shared" si="0"/>
        <v>-1890827</v>
      </c>
      <c r="F11" s="60">
        <v>171597679</v>
      </c>
      <c r="G11" s="61">
        <v>167288775</v>
      </c>
      <c r="H11" s="62">
        <f t="shared" si="1"/>
        <v>-4308904</v>
      </c>
      <c r="I11" s="62">
        <v>169788235</v>
      </c>
      <c r="J11" s="32">
        <f t="shared" si="2"/>
        <v>-1.1324530395505732</v>
      </c>
      <c r="K11" s="33">
        <f t="shared" si="3"/>
        <v>-2.5110502805810095</v>
      </c>
      <c r="L11" s="80">
        <v>-1890827</v>
      </c>
      <c r="M11" s="81">
        <v>-4308904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133795452</v>
      </c>
      <c r="D13" s="58">
        <v>132235476</v>
      </c>
      <c r="E13" s="59">
        <f t="shared" si="0"/>
        <v>-1559976</v>
      </c>
      <c r="F13" s="57">
        <v>140083824</v>
      </c>
      <c r="G13" s="58">
        <v>138318297</v>
      </c>
      <c r="H13" s="59">
        <f t="shared" si="1"/>
        <v>-1765527</v>
      </c>
      <c r="I13" s="59">
        <v>144680942</v>
      </c>
      <c r="J13" s="27">
        <f t="shared" si="2"/>
        <v>-1.1659409768278222</v>
      </c>
      <c r="K13" s="28">
        <f t="shared" si="3"/>
        <v>-1.2603360970500064</v>
      </c>
      <c r="L13" s="78">
        <v>1748671</v>
      </c>
      <c r="M13" s="79">
        <v>-564825</v>
      </c>
      <c r="N13" s="29">
        <f t="shared" si="4"/>
        <v>-89.209233755234692</v>
      </c>
      <c r="O13" s="28">
        <f t="shared" si="5"/>
        <v>312.57947151772669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1748671</v>
      </c>
      <c r="M14" s="79">
        <v>-564825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1748671</v>
      </c>
      <c r="M15" s="79">
        <v>-564825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1748671</v>
      </c>
      <c r="M16" s="79">
        <v>-564825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60631332</v>
      </c>
      <c r="D17" s="58">
        <v>63939979</v>
      </c>
      <c r="E17" s="59">
        <f t="shared" si="0"/>
        <v>3308647</v>
      </c>
      <c r="F17" s="57">
        <v>63428536</v>
      </c>
      <c r="G17" s="58">
        <v>64629238</v>
      </c>
      <c r="H17" s="59">
        <f t="shared" si="1"/>
        <v>1200702</v>
      </c>
      <c r="I17" s="59">
        <v>67601198</v>
      </c>
      <c r="J17" s="39">
        <f t="shared" si="2"/>
        <v>5.4569921043463134</v>
      </c>
      <c r="K17" s="28">
        <f t="shared" si="3"/>
        <v>1.8929997059998358</v>
      </c>
      <c r="L17" s="82">
        <v>1748671</v>
      </c>
      <c r="M17" s="79">
        <v>-564825</v>
      </c>
      <c r="N17" s="29">
        <f t="shared" si="4"/>
        <v>189.20923375523469</v>
      </c>
      <c r="O17" s="28">
        <f t="shared" si="5"/>
        <v>-212.57947151772672</v>
      </c>
      <c r="Q17" s="30"/>
    </row>
    <row r="18" spans="1:17" ht="16.5" x14ac:dyDescent="0.3">
      <c r="A18" s="1" t="s">
        <v>16</v>
      </c>
      <c r="B18" s="31" t="s">
        <v>27</v>
      </c>
      <c r="C18" s="60">
        <v>194426784</v>
      </c>
      <c r="D18" s="61">
        <v>196175455</v>
      </c>
      <c r="E18" s="62">
        <f t="shared" si="0"/>
        <v>1748671</v>
      </c>
      <c r="F18" s="60">
        <v>203512360</v>
      </c>
      <c r="G18" s="61">
        <v>202947535</v>
      </c>
      <c r="H18" s="62">
        <f t="shared" si="1"/>
        <v>-564825</v>
      </c>
      <c r="I18" s="62">
        <v>212282140</v>
      </c>
      <c r="J18" s="40">
        <f t="shared" si="2"/>
        <v>0.89939820225591971</v>
      </c>
      <c r="K18" s="33">
        <f t="shared" si="3"/>
        <v>-0.27753842567596382</v>
      </c>
      <c r="L18" s="83">
        <v>1748671</v>
      </c>
      <c r="M18" s="81">
        <v>-564825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-27459419</v>
      </c>
      <c r="D19" s="67">
        <v>-31098917</v>
      </c>
      <c r="E19" s="68">
        <f t="shared" si="0"/>
        <v>-3639498</v>
      </c>
      <c r="F19" s="69">
        <v>-31914681</v>
      </c>
      <c r="G19" s="70">
        <v>-35658760</v>
      </c>
      <c r="H19" s="71">
        <f t="shared" si="1"/>
        <v>-3744079</v>
      </c>
      <c r="I19" s="71">
        <v>-42493905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/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/>
      <c r="M23" s="79"/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/>
      <c r="M24" s="79"/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/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0</v>
      </c>
      <c r="E26" s="62">
        <f t="shared" si="0"/>
        <v>0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/>
      <c r="M26" s="81"/>
      <c r="N26" s="34">
        <f t="shared" si="4"/>
        <v>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700000</v>
      </c>
      <c r="M28" s="79"/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700000</v>
      </c>
      <c r="M29" s="79"/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700000</v>
      </c>
      <c r="M30" s="79"/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700000</v>
      </c>
      <c r="M31" s="79"/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700000</v>
      </c>
      <c r="E32" s="59">
        <f t="shared" si="0"/>
        <v>700000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700000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0</v>
      </c>
      <c r="D33" s="76">
        <v>700000</v>
      </c>
      <c r="E33" s="77">
        <f t="shared" si="0"/>
        <v>700000</v>
      </c>
      <c r="F33" s="75">
        <v>0</v>
      </c>
      <c r="G33" s="76">
        <v>0</v>
      </c>
      <c r="H33" s="77">
        <f t="shared" si="1"/>
        <v>0</v>
      </c>
      <c r="I33" s="77">
        <v>0</v>
      </c>
      <c r="J33" s="53">
        <f t="shared" si="2"/>
        <v>0</v>
      </c>
      <c r="K33" s="54">
        <f t="shared" si="3"/>
        <v>0</v>
      </c>
      <c r="L33" s="90">
        <v>700000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51196340</v>
      </c>
      <c r="D8" s="58">
        <v>49414933</v>
      </c>
      <c r="E8" s="59">
        <f>$D8       -$C8</f>
        <v>-1781407</v>
      </c>
      <c r="F8" s="57">
        <v>53459384</v>
      </c>
      <c r="G8" s="58">
        <v>49414933</v>
      </c>
      <c r="H8" s="59">
        <f>$G8       -$F8</f>
        <v>-4044451</v>
      </c>
      <c r="I8" s="59">
        <v>51638604</v>
      </c>
      <c r="J8" s="27">
        <f>IF(($C8       =0),0,(($E8       /$C8       )*100))</f>
        <v>-3.4795592809954776</v>
      </c>
      <c r="K8" s="28">
        <f>IF(($F8       =0),0,(($H8       /$F8       )*100))</f>
        <v>-7.5654650266826868</v>
      </c>
      <c r="L8" s="78">
        <v>6860662</v>
      </c>
      <c r="M8" s="79">
        <v>6737709</v>
      </c>
      <c r="N8" s="29">
        <f>IF(($L8       =0),0,(($E8       /$L8       )*100))</f>
        <v>-25.965526358826597</v>
      </c>
      <c r="O8" s="28">
        <f>IF(($M8       =0),0,(($H8       /$M8       )*100))</f>
        <v>-60.027095263389974</v>
      </c>
      <c r="Q8" s="30"/>
    </row>
    <row r="9" spans="1:17" x14ac:dyDescent="0.2">
      <c r="A9" s="1" t="s">
        <v>16</v>
      </c>
      <c r="B9" s="26" t="s">
        <v>19</v>
      </c>
      <c r="C9" s="57">
        <v>98208252</v>
      </c>
      <c r="D9" s="58">
        <v>94064353</v>
      </c>
      <c r="E9" s="59">
        <f>$D9       -$C9</f>
        <v>-4143899</v>
      </c>
      <c r="F9" s="57">
        <v>102725820</v>
      </c>
      <c r="G9" s="58">
        <v>98203634</v>
      </c>
      <c r="H9" s="59">
        <f>$G9       -$F9</f>
        <v>-4522186</v>
      </c>
      <c r="I9" s="59">
        <v>102439195</v>
      </c>
      <c r="J9" s="27">
        <f>IF(($C9       =0),0,(($E9       /$C9       )*100))</f>
        <v>-4.2195018398250284</v>
      </c>
      <c r="K9" s="28">
        <f>IF(($F9       =0),0,(($H9       /$F9       )*100))</f>
        <v>-4.4021902185837991</v>
      </c>
      <c r="L9" s="78">
        <v>6860662</v>
      </c>
      <c r="M9" s="79">
        <v>6737709</v>
      </c>
      <c r="N9" s="29">
        <f>IF(($L9       =0),0,(($E9       /$L9       )*100))</f>
        <v>-60.4008621908498</v>
      </c>
      <c r="O9" s="28">
        <f>IF(($M9       =0),0,(($H9       /$M9       )*100))</f>
        <v>-67.117561770625585</v>
      </c>
      <c r="Q9" s="30"/>
    </row>
    <row r="10" spans="1:17" x14ac:dyDescent="0.2">
      <c r="A10" s="1" t="s">
        <v>16</v>
      </c>
      <c r="B10" s="26" t="s">
        <v>20</v>
      </c>
      <c r="C10" s="57">
        <v>240644036</v>
      </c>
      <c r="D10" s="58">
        <v>253430004</v>
      </c>
      <c r="E10" s="59">
        <f t="shared" ref="E10:E33" si="0">$D10      -$C10</f>
        <v>12785968</v>
      </c>
      <c r="F10" s="57">
        <v>237469448</v>
      </c>
      <c r="G10" s="58">
        <v>252773794</v>
      </c>
      <c r="H10" s="59">
        <f t="shared" ref="H10:H33" si="1">$G10      -$F10</f>
        <v>15304346</v>
      </c>
      <c r="I10" s="59">
        <v>248520929</v>
      </c>
      <c r="J10" s="27">
        <f t="shared" ref="J10:J33" si="2">IF(($C10      =0),0,(($E10      /$C10      )*100))</f>
        <v>5.3132287059879593</v>
      </c>
      <c r="K10" s="28">
        <f t="shared" ref="K10:K33" si="3">IF(($F10      =0),0,(($H10      /$F10      )*100))</f>
        <v>6.4447642123630144</v>
      </c>
      <c r="L10" s="78">
        <v>6860662</v>
      </c>
      <c r="M10" s="79">
        <v>6737709</v>
      </c>
      <c r="N10" s="29">
        <f t="shared" ref="N10:N33" si="4">IF(($L10      =0),0,(($E10      /$L10      )*100))</f>
        <v>186.3663885496764</v>
      </c>
      <c r="O10" s="28">
        <f t="shared" ref="O10:O33" si="5">IF(($M10      =0),0,(($H10      /$M10      )*100))</f>
        <v>227.14465703401555</v>
      </c>
      <c r="Q10" s="30"/>
    </row>
    <row r="11" spans="1:17" ht="16.5" x14ac:dyDescent="0.3">
      <c r="A11" s="4" t="s">
        <v>16</v>
      </c>
      <c r="B11" s="31" t="s">
        <v>21</v>
      </c>
      <c r="C11" s="60">
        <v>390048628</v>
      </c>
      <c r="D11" s="61">
        <v>396909290</v>
      </c>
      <c r="E11" s="62">
        <f t="shared" si="0"/>
        <v>6860662</v>
      </c>
      <c r="F11" s="60">
        <v>393654652</v>
      </c>
      <c r="G11" s="61">
        <v>400392361</v>
      </c>
      <c r="H11" s="62">
        <f t="shared" si="1"/>
        <v>6737709</v>
      </c>
      <c r="I11" s="62">
        <v>402598728</v>
      </c>
      <c r="J11" s="32">
        <f t="shared" si="2"/>
        <v>1.7589247871934572</v>
      </c>
      <c r="K11" s="33">
        <f t="shared" si="3"/>
        <v>1.7115786554962393</v>
      </c>
      <c r="L11" s="80">
        <v>6860662</v>
      </c>
      <c r="M11" s="81">
        <v>6737709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118456824</v>
      </c>
      <c r="D13" s="58">
        <v>118815962</v>
      </c>
      <c r="E13" s="59">
        <f t="shared" si="0"/>
        <v>359138</v>
      </c>
      <c r="F13" s="57">
        <v>123905988</v>
      </c>
      <c r="G13" s="58">
        <v>125250934</v>
      </c>
      <c r="H13" s="59">
        <f t="shared" si="1"/>
        <v>1344946</v>
      </c>
      <c r="I13" s="59">
        <v>131881105</v>
      </c>
      <c r="J13" s="27">
        <f t="shared" si="2"/>
        <v>0.30318050735515245</v>
      </c>
      <c r="K13" s="28">
        <f t="shared" si="3"/>
        <v>1.0854568223127361</v>
      </c>
      <c r="L13" s="78">
        <v>36696315</v>
      </c>
      <c r="M13" s="79">
        <v>45175697</v>
      </c>
      <c r="N13" s="29">
        <f t="shared" si="4"/>
        <v>0.97867592427196026</v>
      </c>
      <c r="O13" s="28">
        <f t="shared" si="5"/>
        <v>2.9771449901481324</v>
      </c>
      <c r="Q13" s="30"/>
    </row>
    <row r="14" spans="1:17" x14ac:dyDescent="0.2">
      <c r="A14" s="1" t="s">
        <v>16</v>
      </c>
      <c r="B14" s="26" t="s">
        <v>24</v>
      </c>
      <c r="C14" s="57">
        <v>13067932</v>
      </c>
      <c r="D14" s="58">
        <v>16639295</v>
      </c>
      <c r="E14" s="59">
        <f t="shared" si="0"/>
        <v>3571363</v>
      </c>
      <c r="F14" s="57">
        <v>13830064</v>
      </c>
      <c r="G14" s="58">
        <v>17304866</v>
      </c>
      <c r="H14" s="59">
        <f t="shared" si="1"/>
        <v>3474802</v>
      </c>
      <c r="I14" s="59">
        <v>17997061</v>
      </c>
      <c r="J14" s="27">
        <f t="shared" si="2"/>
        <v>27.329213222107366</v>
      </c>
      <c r="K14" s="28">
        <f t="shared" si="3"/>
        <v>25.124988575613244</v>
      </c>
      <c r="L14" s="78">
        <v>36696315</v>
      </c>
      <c r="M14" s="79">
        <v>45175697</v>
      </c>
      <c r="N14" s="29">
        <f t="shared" si="4"/>
        <v>9.7322115313213331</v>
      </c>
      <c r="O14" s="28">
        <f t="shared" si="5"/>
        <v>7.6917507216324745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36696315</v>
      </c>
      <c r="M15" s="79">
        <v>45175697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50337288</v>
      </c>
      <c r="D16" s="58">
        <v>52495000</v>
      </c>
      <c r="E16" s="59">
        <f t="shared" si="0"/>
        <v>2157712</v>
      </c>
      <c r="F16" s="57">
        <v>52040400</v>
      </c>
      <c r="G16" s="58">
        <v>54868475</v>
      </c>
      <c r="H16" s="59">
        <f t="shared" si="1"/>
        <v>2828075</v>
      </c>
      <c r="I16" s="59">
        <v>57405268</v>
      </c>
      <c r="J16" s="27">
        <f t="shared" si="2"/>
        <v>4.2865082441469626</v>
      </c>
      <c r="K16" s="28">
        <f t="shared" si="3"/>
        <v>5.4343836711478009</v>
      </c>
      <c r="L16" s="78">
        <v>36696315</v>
      </c>
      <c r="M16" s="79">
        <v>45175697</v>
      </c>
      <c r="N16" s="29">
        <f t="shared" si="4"/>
        <v>5.8799146453806062</v>
      </c>
      <c r="O16" s="28">
        <f t="shared" si="5"/>
        <v>6.2601690462019883</v>
      </c>
      <c r="Q16" s="30"/>
    </row>
    <row r="17" spans="1:17" x14ac:dyDescent="0.2">
      <c r="A17" s="1" t="s">
        <v>16</v>
      </c>
      <c r="B17" s="26" t="s">
        <v>26</v>
      </c>
      <c r="C17" s="57">
        <v>207681107</v>
      </c>
      <c r="D17" s="58">
        <v>238289209</v>
      </c>
      <c r="E17" s="59">
        <f t="shared" si="0"/>
        <v>30608102</v>
      </c>
      <c r="F17" s="57">
        <v>203416437</v>
      </c>
      <c r="G17" s="58">
        <v>240944311</v>
      </c>
      <c r="H17" s="59">
        <f t="shared" si="1"/>
        <v>37527874</v>
      </c>
      <c r="I17" s="59">
        <v>252130140</v>
      </c>
      <c r="J17" s="39">
        <f t="shared" si="2"/>
        <v>14.738029107288995</v>
      </c>
      <c r="K17" s="28">
        <f t="shared" si="3"/>
        <v>18.448791333416185</v>
      </c>
      <c r="L17" s="82">
        <v>36696315</v>
      </c>
      <c r="M17" s="79">
        <v>45175697</v>
      </c>
      <c r="N17" s="29">
        <f t="shared" si="4"/>
        <v>83.409197899026097</v>
      </c>
      <c r="O17" s="28">
        <f t="shared" si="5"/>
        <v>83.070935242017413</v>
      </c>
      <c r="Q17" s="30"/>
    </row>
    <row r="18" spans="1:17" ht="16.5" x14ac:dyDescent="0.3">
      <c r="A18" s="1" t="s">
        <v>16</v>
      </c>
      <c r="B18" s="31" t="s">
        <v>27</v>
      </c>
      <c r="C18" s="60">
        <v>389543151</v>
      </c>
      <c r="D18" s="61">
        <v>426239466</v>
      </c>
      <c r="E18" s="62">
        <f t="shared" si="0"/>
        <v>36696315</v>
      </c>
      <c r="F18" s="60">
        <v>393192889</v>
      </c>
      <c r="G18" s="61">
        <v>438368586</v>
      </c>
      <c r="H18" s="62">
        <f t="shared" si="1"/>
        <v>45175697</v>
      </c>
      <c r="I18" s="62">
        <v>459413574</v>
      </c>
      <c r="J18" s="40">
        <f t="shared" si="2"/>
        <v>9.4203466049387696</v>
      </c>
      <c r="K18" s="33">
        <f t="shared" si="3"/>
        <v>11.489449139045849</v>
      </c>
      <c r="L18" s="83">
        <v>36696315</v>
      </c>
      <c r="M18" s="81">
        <v>45175697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505477</v>
      </c>
      <c r="D19" s="67">
        <v>-29330176</v>
      </c>
      <c r="E19" s="68">
        <f t="shared" si="0"/>
        <v>-29835653</v>
      </c>
      <c r="F19" s="69">
        <v>461763</v>
      </c>
      <c r="G19" s="70">
        <v>-37976225</v>
      </c>
      <c r="H19" s="71">
        <f t="shared" si="1"/>
        <v>-38437988</v>
      </c>
      <c r="I19" s="71">
        <v>-56814846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1442735</v>
      </c>
      <c r="M22" s="79">
        <v>-13476308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47412624</v>
      </c>
      <c r="D23" s="58">
        <v>42451160</v>
      </c>
      <c r="E23" s="59">
        <f t="shared" si="0"/>
        <v>-4961464</v>
      </c>
      <c r="F23" s="57">
        <v>28549428</v>
      </c>
      <c r="G23" s="58">
        <v>20194979</v>
      </c>
      <c r="H23" s="59">
        <f t="shared" si="1"/>
        <v>-8354449</v>
      </c>
      <c r="I23" s="59">
        <v>11061250</v>
      </c>
      <c r="J23" s="27">
        <f t="shared" si="2"/>
        <v>-10.464436644552725</v>
      </c>
      <c r="K23" s="28">
        <f t="shared" si="3"/>
        <v>-29.263104675862508</v>
      </c>
      <c r="L23" s="78">
        <v>1442735</v>
      </c>
      <c r="M23" s="79">
        <v>-13476308</v>
      </c>
      <c r="N23" s="29">
        <f t="shared" si="4"/>
        <v>-343.89295331436472</v>
      </c>
      <c r="O23" s="28">
        <f t="shared" si="5"/>
        <v>61.993603886168223</v>
      </c>
      <c r="Q23" s="30"/>
    </row>
    <row r="24" spans="1:17" x14ac:dyDescent="0.2">
      <c r="A24" s="4" t="s">
        <v>16</v>
      </c>
      <c r="B24" s="26" t="s">
        <v>32</v>
      </c>
      <c r="C24" s="57">
        <v>41066004</v>
      </c>
      <c r="D24" s="58">
        <v>47470203</v>
      </c>
      <c r="E24" s="59">
        <f t="shared" si="0"/>
        <v>6404199</v>
      </c>
      <c r="F24" s="57">
        <v>45636828</v>
      </c>
      <c r="G24" s="58">
        <v>40514969</v>
      </c>
      <c r="H24" s="59">
        <f t="shared" si="1"/>
        <v>-5121859</v>
      </c>
      <c r="I24" s="59">
        <v>41732663</v>
      </c>
      <c r="J24" s="27">
        <f t="shared" si="2"/>
        <v>15.594892066927185</v>
      </c>
      <c r="K24" s="28">
        <f t="shared" si="3"/>
        <v>-11.22308281373105</v>
      </c>
      <c r="L24" s="78">
        <v>1442735</v>
      </c>
      <c r="M24" s="79">
        <v>-13476308</v>
      </c>
      <c r="N24" s="29">
        <f t="shared" si="4"/>
        <v>443.89295331436472</v>
      </c>
      <c r="O24" s="28">
        <f t="shared" si="5"/>
        <v>38.006396113831769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1442735</v>
      </c>
      <c r="M25" s="79">
        <v>-13476308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88478628</v>
      </c>
      <c r="D26" s="61">
        <v>89921363</v>
      </c>
      <c r="E26" s="62">
        <f t="shared" si="0"/>
        <v>1442735</v>
      </c>
      <c r="F26" s="60">
        <v>74186256</v>
      </c>
      <c r="G26" s="61">
        <v>60709948</v>
      </c>
      <c r="H26" s="62">
        <f t="shared" si="1"/>
        <v>-13476308</v>
      </c>
      <c r="I26" s="62">
        <v>52793913</v>
      </c>
      <c r="J26" s="40">
        <f t="shared" si="2"/>
        <v>1.6306028163094934</v>
      </c>
      <c r="K26" s="33">
        <f t="shared" si="3"/>
        <v>-18.165504942047487</v>
      </c>
      <c r="L26" s="83">
        <v>1442735</v>
      </c>
      <c r="M26" s="81">
        <v>-13476308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1442735</v>
      </c>
      <c r="M28" s="79">
        <v>-13476308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32299992</v>
      </c>
      <c r="D29" s="58">
        <v>15214000</v>
      </c>
      <c r="E29" s="59">
        <f t="shared" si="0"/>
        <v>-17085992</v>
      </c>
      <c r="F29" s="57">
        <v>24820020</v>
      </c>
      <c r="G29" s="58">
        <v>14510000</v>
      </c>
      <c r="H29" s="59">
        <f t="shared" si="1"/>
        <v>-10310020</v>
      </c>
      <c r="I29" s="59">
        <v>7450000</v>
      </c>
      <c r="J29" s="27">
        <f t="shared" si="2"/>
        <v>-52.897821151163136</v>
      </c>
      <c r="K29" s="28">
        <f t="shared" si="3"/>
        <v>-41.539128493852942</v>
      </c>
      <c r="L29" s="78">
        <v>1442735</v>
      </c>
      <c r="M29" s="79">
        <v>-13476308</v>
      </c>
      <c r="N29" s="29">
        <f t="shared" si="4"/>
        <v>-1184.2779165959098</v>
      </c>
      <c r="O29" s="28">
        <f t="shared" si="5"/>
        <v>76.504781576675157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1442735</v>
      </c>
      <c r="M30" s="79">
        <v>-13476308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41066004</v>
      </c>
      <c r="D31" s="58">
        <v>45856203</v>
      </c>
      <c r="E31" s="59">
        <f t="shared" si="0"/>
        <v>4790199</v>
      </c>
      <c r="F31" s="57">
        <v>45636828</v>
      </c>
      <c r="G31" s="58">
        <v>41534969</v>
      </c>
      <c r="H31" s="59">
        <f t="shared" si="1"/>
        <v>-4101859</v>
      </c>
      <c r="I31" s="59">
        <v>41732663</v>
      </c>
      <c r="J31" s="27">
        <f t="shared" si="2"/>
        <v>11.664633841656471</v>
      </c>
      <c r="K31" s="28">
        <f t="shared" si="3"/>
        <v>-8.9880457949443819</v>
      </c>
      <c r="L31" s="78">
        <v>1442735</v>
      </c>
      <c r="M31" s="79">
        <v>-13476308</v>
      </c>
      <c r="N31" s="29">
        <f t="shared" si="4"/>
        <v>332.0220969200858</v>
      </c>
      <c r="O31" s="28">
        <f t="shared" si="5"/>
        <v>30.437557526883474</v>
      </c>
      <c r="Q31" s="30"/>
    </row>
    <row r="32" spans="1:17" x14ac:dyDescent="0.2">
      <c r="A32" s="4" t="s">
        <v>16</v>
      </c>
      <c r="B32" s="26" t="s">
        <v>39</v>
      </c>
      <c r="C32" s="57">
        <v>15112632</v>
      </c>
      <c r="D32" s="58">
        <v>28851160</v>
      </c>
      <c r="E32" s="59">
        <f t="shared" si="0"/>
        <v>13738528</v>
      </c>
      <c r="F32" s="57">
        <v>3729408</v>
      </c>
      <c r="G32" s="58">
        <v>4664979</v>
      </c>
      <c r="H32" s="59">
        <f t="shared" si="1"/>
        <v>935571</v>
      </c>
      <c r="I32" s="59">
        <v>3611250</v>
      </c>
      <c r="J32" s="27">
        <f t="shared" si="2"/>
        <v>90.907579831229924</v>
      </c>
      <c r="K32" s="28">
        <f t="shared" si="3"/>
        <v>25.086313967257002</v>
      </c>
      <c r="L32" s="78">
        <v>1442735</v>
      </c>
      <c r="M32" s="79">
        <v>-13476308</v>
      </c>
      <c r="N32" s="29">
        <f t="shared" si="4"/>
        <v>952.255819675824</v>
      </c>
      <c r="O32" s="28">
        <f t="shared" si="5"/>
        <v>-6.9423391035586297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88478628</v>
      </c>
      <c r="D33" s="76">
        <v>89921363</v>
      </c>
      <c r="E33" s="77">
        <f t="shared" si="0"/>
        <v>1442735</v>
      </c>
      <c r="F33" s="75">
        <v>74186256</v>
      </c>
      <c r="G33" s="76">
        <v>60709948</v>
      </c>
      <c r="H33" s="77">
        <f t="shared" si="1"/>
        <v>-13476308</v>
      </c>
      <c r="I33" s="77">
        <v>52793913</v>
      </c>
      <c r="J33" s="53">
        <f t="shared" si="2"/>
        <v>1.6306028163094934</v>
      </c>
      <c r="K33" s="54">
        <f t="shared" si="3"/>
        <v>-18.165504942047487</v>
      </c>
      <c r="L33" s="90">
        <v>1442735</v>
      </c>
      <c r="M33" s="91">
        <v>-13476308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66113196</v>
      </c>
      <c r="D8" s="58">
        <v>67167756</v>
      </c>
      <c r="E8" s="59">
        <f>$D8       -$C8</f>
        <v>1054560</v>
      </c>
      <c r="F8" s="57">
        <v>69220524</v>
      </c>
      <c r="G8" s="58">
        <v>70257468</v>
      </c>
      <c r="H8" s="59">
        <f>$G8       -$F8</f>
        <v>1036944</v>
      </c>
      <c r="I8" s="59">
        <v>73489308</v>
      </c>
      <c r="J8" s="27">
        <f>IF(($C8       =0),0,(($E8       /$C8       )*100))</f>
        <v>1.595082470373993</v>
      </c>
      <c r="K8" s="28">
        <f>IF(($F8       =0),0,(($H8       /$F8       )*100))</f>
        <v>1.4980296884201569</v>
      </c>
      <c r="L8" s="78">
        <v>17360384</v>
      </c>
      <c r="M8" s="79">
        <v>20458346</v>
      </c>
      <c r="N8" s="29">
        <f>IF(($L8       =0),0,(($E8       /$L8       )*100))</f>
        <v>6.0745200106172765</v>
      </c>
      <c r="O8" s="28">
        <f>IF(($M8       =0),0,(($H8       /$M8       )*100))</f>
        <v>5.0685622386091227</v>
      </c>
      <c r="Q8" s="30"/>
    </row>
    <row r="9" spans="1:17" x14ac:dyDescent="0.2">
      <c r="A9" s="1" t="s">
        <v>16</v>
      </c>
      <c r="B9" s="26" t="s">
        <v>19</v>
      </c>
      <c r="C9" s="57">
        <v>140946906</v>
      </c>
      <c r="D9" s="58">
        <v>146002512</v>
      </c>
      <c r="E9" s="59">
        <f>$D9       -$C9</f>
        <v>5055606</v>
      </c>
      <c r="F9" s="57">
        <v>164558381</v>
      </c>
      <c r="G9" s="58">
        <v>160960896</v>
      </c>
      <c r="H9" s="59">
        <f>$G9       -$F9</f>
        <v>-3597485</v>
      </c>
      <c r="I9" s="59">
        <v>177524940</v>
      </c>
      <c r="J9" s="27">
        <f>IF(($C9       =0),0,(($E9       /$C9       )*100))</f>
        <v>3.5868868238938143</v>
      </c>
      <c r="K9" s="28">
        <f>IF(($F9       =0),0,(($H9       /$F9       )*100))</f>
        <v>-2.1861451104091745</v>
      </c>
      <c r="L9" s="78">
        <v>17360384</v>
      </c>
      <c r="M9" s="79">
        <v>20458346</v>
      </c>
      <c r="N9" s="29">
        <f>IF(($L9       =0),0,(($E9       /$L9       )*100))</f>
        <v>29.121510215442235</v>
      </c>
      <c r="O9" s="28">
        <f>IF(($M9       =0),0,(($H9       /$M9       )*100))</f>
        <v>-17.584437177863744</v>
      </c>
      <c r="Q9" s="30"/>
    </row>
    <row r="10" spans="1:17" x14ac:dyDescent="0.2">
      <c r="A10" s="1" t="s">
        <v>16</v>
      </c>
      <c r="B10" s="26" t="s">
        <v>20</v>
      </c>
      <c r="C10" s="57">
        <v>528291067</v>
      </c>
      <c r="D10" s="58">
        <v>539541285</v>
      </c>
      <c r="E10" s="59">
        <f t="shared" ref="E10:E33" si="0">$D10      -$C10</f>
        <v>11250218</v>
      </c>
      <c r="F10" s="57">
        <v>527497013</v>
      </c>
      <c r="G10" s="58">
        <v>550515900</v>
      </c>
      <c r="H10" s="59">
        <f t="shared" ref="H10:H33" si="1">$G10      -$F10</f>
        <v>23018887</v>
      </c>
      <c r="I10" s="59">
        <v>574641936</v>
      </c>
      <c r="J10" s="27">
        <f t="shared" ref="J10:J33" si="2">IF(($C10      =0),0,(($E10      /$C10      )*100))</f>
        <v>2.1295491638513733</v>
      </c>
      <c r="K10" s="28">
        <f t="shared" ref="K10:K33" si="3">IF(($F10      =0),0,(($H10      /$F10      )*100))</f>
        <v>4.3637947576396989</v>
      </c>
      <c r="L10" s="78">
        <v>17360384</v>
      </c>
      <c r="M10" s="79">
        <v>20458346</v>
      </c>
      <c r="N10" s="29">
        <f t="shared" ref="N10:N33" si="4">IF(($L10      =0),0,(($E10      /$L10      )*100))</f>
        <v>64.80396977394048</v>
      </c>
      <c r="O10" s="28">
        <f t="shared" ref="O10:O33" si="5">IF(($M10      =0),0,(($H10      /$M10      )*100))</f>
        <v>112.51587493925462</v>
      </c>
      <c r="Q10" s="30"/>
    </row>
    <row r="11" spans="1:17" ht="16.5" x14ac:dyDescent="0.3">
      <c r="A11" s="4" t="s">
        <v>16</v>
      </c>
      <c r="B11" s="31" t="s">
        <v>21</v>
      </c>
      <c r="C11" s="60">
        <v>735351169</v>
      </c>
      <c r="D11" s="61">
        <v>752711553</v>
      </c>
      <c r="E11" s="62">
        <f t="shared" si="0"/>
        <v>17360384</v>
      </c>
      <c r="F11" s="60">
        <v>761275918</v>
      </c>
      <c r="G11" s="61">
        <v>781734264</v>
      </c>
      <c r="H11" s="62">
        <f t="shared" si="1"/>
        <v>20458346</v>
      </c>
      <c r="I11" s="62">
        <v>825656184</v>
      </c>
      <c r="J11" s="32">
        <f t="shared" si="2"/>
        <v>2.3608290476519254</v>
      </c>
      <c r="K11" s="33">
        <f t="shared" si="3"/>
        <v>2.6873759587387869</v>
      </c>
      <c r="L11" s="80">
        <v>17360384</v>
      </c>
      <c r="M11" s="81">
        <v>20458346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200492736</v>
      </c>
      <c r="D13" s="58">
        <v>213756664</v>
      </c>
      <c r="E13" s="59">
        <f t="shared" si="0"/>
        <v>13263928</v>
      </c>
      <c r="F13" s="57">
        <v>209914688</v>
      </c>
      <c r="G13" s="58">
        <v>221254584</v>
      </c>
      <c r="H13" s="59">
        <f t="shared" si="1"/>
        <v>11339896</v>
      </c>
      <c r="I13" s="59">
        <v>231154320</v>
      </c>
      <c r="J13" s="27">
        <f t="shared" si="2"/>
        <v>6.6156651181616875</v>
      </c>
      <c r="K13" s="28">
        <f t="shared" si="3"/>
        <v>5.4021450847689136</v>
      </c>
      <c r="L13" s="78">
        <v>44450916</v>
      </c>
      <c r="M13" s="79">
        <v>29503156</v>
      </c>
      <c r="N13" s="29">
        <f t="shared" si="4"/>
        <v>29.83949307141387</v>
      </c>
      <c r="O13" s="28">
        <f t="shared" si="5"/>
        <v>38.436213400356216</v>
      </c>
      <c r="Q13" s="30"/>
    </row>
    <row r="14" spans="1:17" x14ac:dyDescent="0.2">
      <c r="A14" s="1" t="s">
        <v>16</v>
      </c>
      <c r="B14" s="26" t="s">
        <v>24</v>
      </c>
      <c r="C14" s="57">
        <v>99503037</v>
      </c>
      <c r="D14" s="58">
        <v>124418704</v>
      </c>
      <c r="E14" s="59">
        <f t="shared" si="0"/>
        <v>24915667</v>
      </c>
      <c r="F14" s="57">
        <v>104179681</v>
      </c>
      <c r="G14" s="58">
        <v>130141980</v>
      </c>
      <c r="H14" s="59">
        <f t="shared" si="1"/>
        <v>25962299</v>
      </c>
      <c r="I14" s="59">
        <v>136128516</v>
      </c>
      <c r="J14" s="27">
        <f t="shared" si="2"/>
        <v>25.04010706728479</v>
      </c>
      <c r="K14" s="28">
        <f t="shared" si="3"/>
        <v>24.920693508362728</v>
      </c>
      <c r="L14" s="78">
        <v>44450916</v>
      </c>
      <c r="M14" s="79">
        <v>29503156</v>
      </c>
      <c r="N14" s="29">
        <f t="shared" si="4"/>
        <v>56.052089005319935</v>
      </c>
      <c r="O14" s="28">
        <f t="shared" si="5"/>
        <v>87.998378885296205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44450916</v>
      </c>
      <c r="M15" s="79">
        <v>29503156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127505160</v>
      </c>
      <c r="D16" s="58">
        <v>121122936</v>
      </c>
      <c r="E16" s="59">
        <f t="shared" si="0"/>
        <v>-6382224</v>
      </c>
      <c r="F16" s="57">
        <v>150073572</v>
      </c>
      <c r="G16" s="58">
        <v>136529772</v>
      </c>
      <c r="H16" s="59">
        <f t="shared" si="1"/>
        <v>-13543800</v>
      </c>
      <c r="I16" s="59">
        <v>153896364</v>
      </c>
      <c r="J16" s="27">
        <f t="shared" si="2"/>
        <v>-5.0054633083084639</v>
      </c>
      <c r="K16" s="28">
        <f t="shared" si="3"/>
        <v>-9.0247735290794573</v>
      </c>
      <c r="L16" s="78">
        <v>44450916</v>
      </c>
      <c r="M16" s="79">
        <v>29503156</v>
      </c>
      <c r="N16" s="29">
        <f t="shared" si="4"/>
        <v>-14.357913344237947</v>
      </c>
      <c r="O16" s="28">
        <f t="shared" si="5"/>
        <v>-45.906275247298964</v>
      </c>
      <c r="Q16" s="30"/>
    </row>
    <row r="17" spans="1:17" x14ac:dyDescent="0.2">
      <c r="A17" s="1" t="s">
        <v>16</v>
      </c>
      <c r="B17" s="26" t="s">
        <v>26</v>
      </c>
      <c r="C17" s="57">
        <v>262412564</v>
      </c>
      <c r="D17" s="58">
        <v>275066109</v>
      </c>
      <c r="E17" s="59">
        <f t="shared" si="0"/>
        <v>12653545</v>
      </c>
      <c r="F17" s="57">
        <v>274543079</v>
      </c>
      <c r="G17" s="58">
        <v>280287840</v>
      </c>
      <c r="H17" s="59">
        <f t="shared" si="1"/>
        <v>5744761</v>
      </c>
      <c r="I17" s="59">
        <v>295341624</v>
      </c>
      <c r="J17" s="39">
        <f t="shared" si="2"/>
        <v>4.8220042543389807</v>
      </c>
      <c r="K17" s="28">
        <f t="shared" si="3"/>
        <v>2.0924807213952752</v>
      </c>
      <c r="L17" s="82">
        <v>44450916</v>
      </c>
      <c r="M17" s="79">
        <v>29503156</v>
      </c>
      <c r="N17" s="29">
        <f t="shared" si="4"/>
        <v>28.466331267504142</v>
      </c>
      <c r="O17" s="28">
        <f t="shared" si="5"/>
        <v>19.471682961646543</v>
      </c>
      <c r="Q17" s="30"/>
    </row>
    <row r="18" spans="1:17" ht="16.5" x14ac:dyDescent="0.3">
      <c r="A18" s="1" t="s">
        <v>16</v>
      </c>
      <c r="B18" s="31" t="s">
        <v>27</v>
      </c>
      <c r="C18" s="60">
        <v>689913497</v>
      </c>
      <c r="D18" s="61">
        <v>734364413</v>
      </c>
      <c r="E18" s="62">
        <f t="shared" si="0"/>
        <v>44450916</v>
      </c>
      <c r="F18" s="60">
        <v>738711020</v>
      </c>
      <c r="G18" s="61">
        <v>768214176</v>
      </c>
      <c r="H18" s="62">
        <f t="shared" si="1"/>
        <v>29503156</v>
      </c>
      <c r="I18" s="62">
        <v>816520824</v>
      </c>
      <c r="J18" s="40">
        <f t="shared" si="2"/>
        <v>6.4429694727366664</v>
      </c>
      <c r="K18" s="33">
        <f t="shared" si="3"/>
        <v>3.993869754372962</v>
      </c>
      <c r="L18" s="83">
        <v>44450916</v>
      </c>
      <c r="M18" s="81">
        <v>29503156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45437672</v>
      </c>
      <c r="D19" s="67">
        <v>18347140</v>
      </c>
      <c r="E19" s="68">
        <f t="shared" si="0"/>
        <v>-27090532</v>
      </c>
      <c r="F19" s="69">
        <v>22564898</v>
      </c>
      <c r="G19" s="70">
        <v>13520088</v>
      </c>
      <c r="H19" s="71">
        <f t="shared" si="1"/>
        <v>-9044810</v>
      </c>
      <c r="I19" s="71">
        <v>9135360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23972128</v>
      </c>
      <c r="M22" s="79">
        <v>-2792760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10240112</v>
      </c>
      <c r="D23" s="58">
        <v>14276876</v>
      </c>
      <c r="E23" s="59">
        <f t="shared" si="0"/>
        <v>4036764</v>
      </c>
      <c r="F23" s="57">
        <v>7000092</v>
      </c>
      <c r="G23" s="58">
        <v>6590352</v>
      </c>
      <c r="H23" s="59">
        <f t="shared" si="1"/>
        <v>-409740</v>
      </c>
      <c r="I23" s="59">
        <v>4611540</v>
      </c>
      <c r="J23" s="27">
        <f t="shared" si="2"/>
        <v>39.421092269303301</v>
      </c>
      <c r="K23" s="28">
        <f t="shared" si="3"/>
        <v>-5.8533516416641378</v>
      </c>
      <c r="L23" s="78">
        <v>23972128</v>
      </c>
      <c r="M23" s="79">
        <v>-2792760</v>
      </c>
      <c r="N23" s="29">
        <f t="shared" si="4"/>
        <v>16.839406163691432</v>
      </c>
      <c r="O23" s="28">
        <f t="shared" si="5"/>
        <v>14.671507755768488</v>
      </c>
      <c r="Q23" s="30"/>
    </row>
    <row r="24" spans="1:17" x14ac:dyDescent="0.2">
      <c r="A24" s="4" t="s">
        <v>16</v>
      </c>
      <c r="B24" s="26" t="s">
        <v>32</v>
      </c>
      <c r="C24" s="57">
        <v>76283040</v>
      </c>
      <c r="D24" s="58">
        <v>96218404</v>
      </c>
      <c r="E24" s="59">
        <f t="shared" si="0"/>
        <v>19935364</v>
      </c>
      <c r="F24" s="57">
        <v>79692036</v>
      </c>
      <c r="G24" s="58">
        <v>77309016</v>
      </c>
      <c r="H24" s="59">
        <f t="shared" si="1"/>
        <v>-2383020</v>
      </c>
      <c r="I24" s="59">
        <v>78567336</v>
      </c>
      <c r="J24" s="27">
        <f t="shared" si="2"/>
        <v>26.133415763189298</v>
      </c>
      <c r="K24" s="28">
        <f t="shared" si="3"/>
        <v>-2.9902862564585497</v>
      </c>
      <c r="L24" s="78">
        <v>23972128</v>
      </c>
      <c r="M24" s="79">
        <v>-2792760</v>
      </c>
      <c r="N24" s="29">
        <f t="shared" si="4"/>
        <v>83.160593836308578</v>
      </c>
      <c r="O24" s="28">
        <f t="shared" si="5"/>
        <v>85.328492244231512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23972128</v>
      </c>
      <c r="M25" s="79">
        <v>-2792760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86523152</v>
      </c>
      <c r="D26" s="61">
        <v>110495280</v>
      </c>
      <c r="E26" s="62">
        <f t="shared" si="0"/>
        <v>23972128</v>
      </c>
      <c r="F26" s="60">
        <v>86692128</v>
      </c>
      <c r="G26" s="61">
        <v>83899368</v>
      </c>
      <c r="H26" s="62">
        <f t="shared" si="1"/>
        <v>-2792760</v>
      </c>
      <c r="I26" s="62">
        <v>83178876</v>
      </c>
      <c r="J26" s="40">
        <f t="shared" si="2"/>
        <v>27.706027168312129</v>
      </c>
      <c r="K26" s="33">
        <f t="shared" si="3"/>
        <v>-3.2214689665940606</v>
      </c>
      <c r="L26" s="83">
        <v>23972128</v>
      </c>
      <c r="M26" s="81">
        <v>-2792760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23972128</v>
      </c>
      <c r="M28" s="79">
        <v>-2792760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11850036</v>
      </c>
      <c r="D29" s="58">
        <v>22044000</v>
      </c>
      <c r="E29" s="59">
        <f t="shared" si="0"/>
        <v>10193964</v>
      </c>
      <c r="F29" s="57">
        <v>12358020</v>
      </c>
      <c r="G29" s="58">
        <v>9516012</v>
      </c>
      <c r="H29" s="59">
        <f t="shared" si="1"/>
        <v>-2842008</v>
      </c>
      <c r="I29" s="59">
        <v>4983000</v>
      </c>
      <c r="J29" s="27">
        <f t="shared" si="2"/>
        <v>86.024751317211184</v>
      </c>
      <c r="K29" s="28">
        <f t="shared" si="3"/>
        <v>-22.997276262702275</v>
      </c>
      <c r="L29" s="78">
        <v>23972128</v>
      </c>
      <c r="M29" s="79">
        <v>-2792760</v>
      </c>
      <c r="N29" s="29">
        <f t="shared" si="4"/>
        <v>42.524234811360927</v>
      </c>
      <c r="O29" s="28">
        <f t="shared" si="5"/>
        <v>101.76341683495897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23972128</v>
      </c>
      <c r="M30" s="79">
        <v>-2792760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71783028</v>
      </c>
      <c r="D31" s="58">
        <v>60687914</v>
      </c>
      <c r="E31" s="59">
        <f t="shared" si="0"/>
        <v>-11095114</v>
      </c>
      <c r="F31" s="57">
        <v>71634024</v>
      </c>
      <c r="G31" s="58">
        <v>69755148</v>
      </c>
      <c r="H31" s="59">
        <f t="shared" si="1"/>
        <v>-1878876</v>
      </c>
      <c r="I31" s="59">
        <v>53940000</v>
      </c>
      <c r="J31" s="27">
        <f t="shared" si="2"/>
        <v>-15.456458593527151</v>
      </c>
      <c r="K31" s="28">
        <f t="shared" si="3"/>
        <v>-2.6228821097639301</v>
      </c>
      <c r="L31" s="78">
        <v>23972128</v>
      </c>
      <c r="M31" s="79">
        <v>-2792760</v>
      </c>
      <c r="N31" s="29">
        <f t="shared" si="4"/>
        <v>-46.283392112706892</v>
      </c>
      <c r="O31" s="28">
        <f t="shared" si="5"/>
        <v>67.276672538993694</v>
      </c>
      <c r="Q31" s="30"/>
    </row>
    <row r="32" spans="1:17" x14ac:dyDescent="0.2">
      <c r="A32" s="4" t="s">
        <v>16</v>
      </c>
      <c r="B32" s="26" t="s">
        <v>39</v>
      </c>
      <c r="C32" s="57">
        <v>2890088</v>
      </c>
      <c r="D32" s="58">
        <v>27763366</v>
      </c>
      <c r="E32" s="59">
        <f t="shared" si="0"/>
        <v>24873278</v>
      </c>
      <c r="F32" s="57">
        <v>2700084</v>
      </c>
      <c r="G32" s="58">
        <v>4628208</v>
      </c>
      <c r="H32" s="59">
        <f t="shared" si="1"/>
        <v>1928124</v>
      </c>
      <c r="I32" s="59">
        <v>24255876</v>
      </c>
      <c r="J32" s="27">
        <f t="shared" si="2"/>
        <v>860.64085245847184</v>
      </c>
      <c r="K32" s="28">
        <f t="shared" si="3"/>
        <v>71.40977836245095</v>
      </c>
      <c r="L32" s="78">
        <v>23972128</v>
      </c>
      <c r="M32" s="79">
        <v>-2792760</v>
      </c>
      <c r="N32" s="29">
        <f t="shared" si="4"/>
        <v>103.75915730134597</v>
      </c>
      <c r="O32" s="28">
        <f t="shared" si="5"/>
        <v>-69.040089373952654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86523152</v>
      </c>
      <c r="D33" s="76">
        <v>110495280</v>
      </c>
      <c r="E33" s="77">
        <f t="shared" si="0"/>
        <v>23972128</v>
      </c>
      <c r="F33" s="75">
        <v>86692128</v>
      </c>
      <c r="G33" s="76">
        <v>83899368</v>
      </c>
      <c r="H33" s="77">
        <f t="shared" si="1"/>
        <v>-2792760</v>
      </c>
      <c r="I33" s="77">
        <v>83178876</v>
      </c>
      <c r="J33" s="53">
        <f t="shared" si="2"/>
        <v>27.706027168312129</v>
      </c>
      <c r="K33" s="54">
        <f t="shared" si="3"/>
        <v>-3.2214689665940606</v>
      </c>
      <c r="L33" s="90">
        <v>23972128</v>
      </c>
      <c r="M33" s="91">
        <v>-2792760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65038000</v>
      </c>
      <c r="D8" s="58">
        <v>63000000</v>
      </c>
      <c r="E8" s="59">
        <f>$D8       -$C8</f>
        <v>-2038000</v>
      </c>
      <c r="F8" s="57">
        <v>73094786</v>
      </c>
      <c r="G8" s="58">
        <v>66150000</v>
      </c>
      <c r="H8" s="59">
        <f>$G8       -$F8</f>
        <v>-6944786</v>
      </c>
      <c r="I8" s="59">
        <v>70119000</v>
      </c>
      <c r="J8" s="27">
        <f>IF(($C8       =0),0,(($E8       /$C8       )*100))</f>
        <v>-3.1335526922722101</v>
      </c>
      <c r="K8" s="28">
        <f>IF(($F8       =0),0,(($H8       /$F8       )*100))</f>
        <v>-9.5010689271325042</v>
      </c>
      <c r="L8" s="78">
        <v>15376550</v>
      </c>
      <c r="M8" s="79">
        <v>-6731989</v>
      </c>
      <c r="N8" s="29">
        <f>IF(($L8       =0),0,(($E8       /$L8       )*100))</f>
        <v>-13.253948382439493</v>
      </c>
      <c r="O8" s="28">
        <f>IF(($M8       =0),0,(($H8       /$M8       )*100))</f>
        <v>103.16098258627578</v>
      </c>
      <c r="Q8" s="30"/>
    </row>
    <row r="9" spans="1:17" x14ac:dyDescent="0.2">
      <c r="A9" s="1" t="s">
        <v>16</v>
      </c>
      <c r="B9" s="26" t="s">
        <v>19</v>
      </c>
      <c r="C9" s="57">
        <v>262250</v>
      </c>
      <c r="D9" s="58">
        <v>340000</v>
      </c>
      <c r="E9" s="59">
        <f>$D9       -$C9</f>
        <v>77750</v>
      </c>
      <c r="F9" s="57">
        <v>274576</v>
      </c>
      <c r="G9" s="58">
        <v>350000</v>
      </c>
      <c r="H9" s="59">
        <f>$G9       -$F9</f>
        <v>75424</v>
      </c>
      <c r="I9" s="59">
        <v>360000</v>
      </c>
      <c r="J9" s="27">
        <f>IF(($C9       =0),0,(($E9       /$C9       )*100))</f>
        <v>29.647283126787414</v>
      </c>
      <c r="K9" s="28">
        <f>IF(($F9       =0),0,(($H9       /$F9       )*100))</f>
        <v>27.469261698036245</v>
      </c>
      <c r="L9" s="78">
        <v>15376550</v>
      </c>
      <c r="M9" s="79">
        <v>-6731989</v>
      </c>
      <c r="N9" s="29">
        <f>IF(($L9       =0),0,(($E9       /$L9       )*100))</f>
        <v>0.50564008181289044</v>
      </c>
      <c r="O9" s="28">
        <f>IF(($M9       =0),0,(($H9       /$M9       )*100))</f>
        <v>-1.1203821040111621</v>
      </c>
      <c r="Q9" s="30"/>
    </row>
    <row r="10" spans="1:17" x14ac:dyDescent="0.2">
      <c r="A10" s="1" t="s">
        <v>16</v>
      </c>
      <c r="B10" s="26" t="s">
        <v>20</v>
      </c>
      <c r="C10" s="57">
        <v>397295200</v>
      </c>
      <c r="D10" s="58">
        <v>414632000</v>
      </c>
      <c r="E10" s="59">
        <f t="shared" ref="E10:E33" si="0">$D10      -$C10</f>
        <v>17336800</v>
      </c>
      <c r="F10" s="57">
        <v>391821627</v>
      </c>
      <c r="G10" s="58">
        <v>391959000</v>
      </c>
      <c r="H10" s="59">
        <f t="shared" ref="H10:H33" si="1">$G10      -$F10</f>
        <v>137373</v>
      </c>
      <c r="I10" s="59">
        <v>382701000</v>
      </c>
      <c r="J10" s="27">
        <f t="shared" ref="J10:J33" si="2">IF(($C10      =0),0,(($E10      /$C10      )*100))</f>
        <v>4.3637073893668994</v>
      </c>
      <c r="K10" s="28">
        <f t="shared" ref="K10:K33" si="3">IF(($F10      =0),0,(($H10      /$F10      )*100))</f>
        <v>3.5060086154968674E-2</v>
      </c>
      <c r="L10" s="78">
        <v>15376550</v>
      </c>
      <c r="M10" s="79">
        <v>-6731989</v>
      </c>
      <c r="N10" s="29">
        <f t="shared" ref="N10:N33" si="4">IF(($L10      =0),0,(($E10      /$L10      )*100))</f>
        <v>112.7483083006266</v>
      </c>
      <c r="O10" s="28">
        <f t="shared" ref="O10:O33" si="5">IF(($M10      =0),0,(($H10      /$M10      )*100))</f>
        <v>-2.0406004822646024</v>
      </c>
      <c r="Q10" s="30"/>
    </row>
    <row r="11" spans="1:17" ht="16.5" x14ac:dyDescent="0.3">
      <c r="A11" s="4" t="s">
        <v>16</v>
      </c>
      <c r="B11" s="31" t="s">
        <v>21</v>
      </c>
      <c r="C11" s="60">
        <v>462595450</v>
      </c>
      <c r="D11" s="61">
        <v>477972000</v>
      </c>
      <c r="E11" s="62">
        <f t="shared" si="0"/>
        <v>15376550</v>
      </c>
      <c r="F11" s="60">
        <v>465190989</v>
      </c>
      <c r="G11" s="61">
        <v>458459000</v>
      </c>
      <c r="H11" s="62">
        <f t="shared" si="1"/>
        <v>-6731989</v>
      </c>
      <c r="I11" s="62">
        <v>453180000</v>
      </c>
      <c r="J11" s="32">
        <f t="shared" si="2"/>
        <v>3.3239734632063498</v>
      </c>
      <c r="K11" s="33">
        <f t="shared" si="3"/>
        <v>-1.4471451853509569</v>
      </c>
      <c r="L11" s="80">
        <v>15376550</v>
      </c>
      <c r="M11" s="81">
        <v>-6731989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111854729</v>
      </c>
      <c r="D13" s="58">
        <v>145050520</v>
      </c>
      <c r="E13" s="59">
        <f t="shared" si="0"/>
        <v>33195791</v>
      </c>
      <c r="F13" s="57">
        <v>117111897</v>
      </c>
      <c r="G13" s="58">
        <v>152036416</v>
      </c>
      <c r="H13" s="59">
        <f t="shared" si="1"/>
        <v>34924519</v>
      </c>
      <c r="I13" s="59">
        <v>158878043</v>
      </c>
      <c r="J13" s="27">
        <f t="shared" si="2"/>
        <v>29.677592799853819</v>
      </c>
      <c r="K13" s="28">
        <f t="shared" si="3"/>
        <v>29.821495419888894</v>
      </c>
      <c r="L13" s="78">
        <v>75064191</v>
      </c>
      <c r="M13" s="79">
        <v>53089658</v>
      </c>
      <c r="N13" s="29">
        <f t="shared" si="4"/>
        <v>44.223204910048253</v>
      </c>
      <c r="O13" s="28">
        <f t="shared" si="5"/>
        <v>65.784034623089866</v>
      </c>
      <c r="Q13" s="30"/>
    </row>
    <row r="14" spans="1:17" x14ac:dyDescent="0.2">
      <c r="A14" s="1" t="s">
        <v>16</v>
      </c>
      <c r="B14" s="26" t="s">
        <v>24</v>
      </c>
      <c r="C14" s="57">
        <v>6009998</v>
      </c>
      <c r="D14" s="58">
        <v>10000000</v>
      </c>
      <c r="E14" s="59">
        <f t="shared" si="0"/>
        <v>3990002</v>
      </c>
      <c r="F14" s="57">
        <v>6292468</v>
      </c>
      <c r="G14" s="58">
        <v>10460000</v>
      </c>
      <c r="H14" s="59">
        <f t="shared" si="1"/>
        <v>4167532</v>
      </c>
      <c r="I14" s="59">
        <v>10930700</v>
      </c>
      <c r="J14" s="27">
        <f t="shared" si="2"/>
        <v>66.389406452381522</v>
      </c>
      <c r="K14" s="28">
        <f t="shared" si="3"/>
        <v>66.230483810167968</v>
      </c>
      <c r="L14" s="78">
        <v>75064191</v>
      </c>
      <c r="M14" s="79">
        <v>53089658</v>
      </c>
      <c r="N14" s="29">
        <f t="shared" si="4"/>
        <v>5.3154532765163616</v>
      </c>
      <c r="O14" s="28">
        <f t="shared" si="5"/>
        <v>7.8499884101720898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75064191</v>
      </c>
      <c r="M15" s="79">
        <v>53089658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75064191</v>
      </c>
      <c r="M16" s="79">
        <v>53089658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246578980</v>
      </c>
      <c r="D17" s="58">
        <v>284457378</v>
      </c>
      <c r="E17" s="59">
        <f t="shared" si="0"/>
        <v>37878398</v>
      </c>
      <c r="F17" s="57">
        <v>259786973</v>
      </c>
      <c r="G17" s="58">
        <v>273784580</v>
      </c>
      <c r="H17" s="59">
        <f t="shared" si="1"/>
        <v>13997607</v>
      </c>
      <c r="I17" s="59">
        <v>262236629</v>
      </c>
      <c r="J17" s="39">
        <f t="shared" si="2"/>
        <v>15.361568127177749</v>
      </c>
      <c r="K17" s="28">
        <f t="shared" si="3"/>
        <v>5.3881096647598259</v>
      </c>
      <c r="L17" s="82">
        <v>75064191</v>
      </c>
      <c r="M17" s="79">
        <v>53089658</v>
      </c>
      <c r="N17" s="29">
        <f t="shared" si="4"/>
        <v>50.461341813435382</v>
      </c>
      <c r="O17" s="28">
        <f t="shared" si="5"/>
        <v>26.365976966738042</v>
      </c>
      <c r="Q17" s="30"/>
    </row>
    <row r="18" spans="1:17" ht="16.5" x14ac:dyDescent="0.3">
      <c r="A18" s="1" t="s">
        <v>16</v>
      </c>
      <c r="B18" s="31" t="s">
        <v>27</v>
      </c>
      <c r="C18" s="60">
        <v>364443707</v>
      </c>
      <c r="D18" s="61">
        <v>439507898</v>
      </c>
      <c r="E18" s="62">
        <f t="shared" si="0"/>
        <v>75064191</v>
      </c>
      <c r="F18" s="60">
        <v>383191338</v>
      </c>
      <c r="G18" s="61">
        <v>436280996</v>
      </c>
      <c r="H18" s="62">
        <f t="shared" si="1"/>
        <v>53089658</v>
      </c>
      <c r="I18" s="62">
        <v>432045372</v>
      </c>
      <c r="J18" s="40">
        <f t="shared" si="2"/>
        <v>20.596923354201309</v>
      </c>
      <c r="K18" s="33">
        <f t="shared" si="3"/>
        <v>13.854608060060064</v>
      </c>
      <c r="L18" s="83">
        <v>75064191</v>
      </c>
      <c r="M18" s="81">
        <v>53089658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98151743</v>
      </c>
      <c r="D19" s="67">
        <v>38464102</v>
      </c>
      <c r="E19" s="68">
        <f t="shared" si="0"/>
        <v>-59687641</v>
      </c>
      <c r="F19" s="69">
        <v>81999651</v>
      </c>
      <c r="G19" s="70">
        <v>22178004</v>
      </c>
      <c r="H19" s="71">
        <f t="shared" si="1"/>
        <v>-59821647</v>
      </c>
      <c r="I19" s="71">
        <v>21134628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-39003201</v>
      </c>
      <c r="M22" s="79">
        <v>-26392157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98151751</v>
      </c>
      <c r="D23" s="58">
        <v>73900000</v>
      </c>
      <c r="E23" s="59">
        <f t="shared" si="0"/>
        <v>-24251751</v>
      </c>
      <c r="F23" s="57">
        <v>81999657</v>
      </c>
      <c r="G23" s="58">
        <v>70587400</v>
      </c>
      <c r="H23" s="59">
        <f t="shared" si="1"/>
        <v>-11412257</v>
      </c>
      <c r="I23" s="59">
        <v>76074833</v>
      </c>
      <c r="J23" s="27">
        <f t="shared" si="2"/>
        <v>-24.70842420325237</v>
      </c>
      <c r="K23" s="28">
        <f t="shared" si="3"/>
        <v>-13.917444801019109</v>
      </c>
      <c r="L23" s="78">
        <v>-39003201</v>
      </c>
      <c r="M23" s="79">
        <v>-26392157</v>
      </c>
      <c r="N23" s="29">
        <f t="shared" si="4"/>
        <v>62.178873472461916</v>
      </c>
      <c r="O23" s="28">
        <f t="shared" si="5"/>
        <v>43.241092419994317</v>
      </c>
      <c r="Q23" s="30"/>
    </row>
    <row r="24" spans="1:17" x14ac:dyDescent="0.2">
      <c r="A24" s="4" t="s">
        <v>16</v>
      </c>
      <c r="B24" s="26" t="s">
        <v>32</v>
      </c>
      <c r="C24" s="57">
        <v>96540450</v>
      </c>
      <c r="D24" s="58">
        <v>81789000</v>
      </c>
      <c r="E24" s="59">
        <f t="shared" si="0"/>
        <v>-14751450</v>
      </c>
      <c r="F24" s="57">
        <v>100886900</v>
      </c>
      <c r="G24" s="58">
        <v>85907000</v>
      </c>
      <c r="H24" s="59">
        <f t="shared" si="1"/>
        <v>-14979900</v>
      </c>
      <c r="I24" s="59">
        <v>93439000</v>
      </c>
      <c r="J24" s="27">
        <f t="shared" si="2"/>
        <v>-15.280071721231877</v>
      </c>
      <c r="K24" s="28">
        <f t="shared" si="3"/>
        <v>-14.848211214736502</v>
      </c>
      <c r="L24" s="78">
        <v>-39003201</v>
      </c>
      <c r="M24" s="79">
        <v>-26392157</v>
      </c>
      <c r="N24" s="29">
        <f t="shared" si="4"/>
        <v>37.821126527538084</v>
      </c>
      <c r="O24" s="28">
        <f t="shared" si="5"/>
        <v>56.758907580005683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-39003201</v>
      </c>
      <c r="M25" s="79">
        <v>-26392157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194692201</v>
      </c>
      <c r="D26" s="61">
        <v>155689000</v>
      </c>
      <c r="E26" s="62">
        <f t="shared" si="0"/>
        <v>-39003201</v>
      </c>
      <c r="F26" s="60">
        <v>182886557</v>
      </c>
      <c r="G26" s="61">
        <v>156494400</v>
      </c>
      <c r="H26" s="62">
        <f t="shared" si="1"/>
        <v>-26392157</v>
      </c>
      <c r="I26" s="62">
        <v>169513833</v>
      </c>
      <c r="J26" s="40">
        <f t="shared" si="2"/>
        <v>-20.033263171132365</v>
      </c>
      <c r="K26" s="33">
        <f t="shared" si="3"/>
        <v>-14.430889526779161</v>
      </c>
      <c r="L26" s="83">
        <v>-39003201</v>
      </c>
      <c r="M26" s="81">
        <v>-26392157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-39003201</v>
      </c>
      <c r="M28" s="79">
        <v>-26392157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23000000</v>
      </c>
      <c r="D29" s="58">
        <v>12431000</v>
      </c>
      <c r="E29" s="59">
        <f t="shared" si="0"/>
        <v>-10569000</v>
      </c>
      <c r="F29" s="57">
        <v>24030000</v>
      </c>
      <c r="G29" s="58">
        <v>13200000</v>
      </c>
      <c r="H29" s="59">
        <f t="shared" si="1"/>
        <v>-10830000</v>
      </c>
      <c r="I29" s="59">
        <v>29189000</v>
      </c>
      <c r="J29" s="27">
        <f t="shared" si="2"/>
        <v>-45.952173913043474</v>
      </c>
      <c r="K29" s="28">
        <f t="shared" si="3"/>
        <v>-45.068664169787766</v>
      </c>
      <c r="L29" s="78">
        <v>-39003201</v>
      </c>
      <c r="M29" s="79">
        <v>-26392157</v>
      </c>
      <c r="N29" s="29">
        <f t="shared" si="4"/>
        <v>27.09777589793207</v>
      </c>
      <c r="O29" s="28">
        <f t="shared" si="5"/>
        <v>41.03491806296848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-39003201</v>
      </c>
      <c r="M30" s="79">
        <v>-26392157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153620201</v>
      </c>
      <c r="D31" s="58">
        <v>123058000</v>
      </c>
      <c r="E31" s="59">
        <f t="shared" si="0"/>
        <v>-30562201</v>
      </c>
      <c r="F31" s="57">
        <v>157210673</v>
      </c>
      <c r="G31" s="58">
        <v>135307000</v>
      </c>
      <c r="H31" s="59">
        <f t="shared" si="1"/>
        <v>-21903673</v>
      </c>
      <c r="I31" s="59">
        <v>131248000</v>
      </c>
      <c r="J31" s="27">
        <f t="shared" si="2"/>
        <v>-19.894649792835516</v>
      </c>
      <c r="K31" s="28">
        <f t="shared" si="3"/>
        <v>-13.932688272379574</v>
      </c>
      <c r="L31" s="78">
        <v>-39003201</v>
      </c>
      <c r="M31" s="79">
        <v>-26392157</v>
      </c>
      <c r="N31" s="29">
        <f t="shared" si="4"/>
        <v>78.358186549868051</v>
      </c>
      <c r="O31" s="28">
        <f t="shared" si="5"/>
        <v>82.993114204344877</v>
      </c>
      <c r="Q31" s="30"/>
    </row>
    <row r="32" spans="1:17" x14ac:dyDescent="0.2">
      <c r="A32" s="4" t="s">
        <v>16</v>
      </c>
      <c r="B32" s="26" t="s">
        <v>39</v>
      </c>
      <c r="C32" s="57">
        <v>18072000</v>
      </c>
      <c r="D32" s="58">
        <v>20200000</v>
      </c>
      <c r="E32" s="59">
        <f t="shared" si="0"/>
        <v>2128000</v>
      </c>
      <c r="F32" s="57">
        <v>1645884</v>
      </c>
      <c r="G32" s="58">
        <v>7987400</v>
      </c>
      <c r="H32" s="59">
        <f t="shared" si="1"/>
        <v>6341516</v>
      </c>
      <c r="I32" s="59">
        <v>9076833</v>
      </c>
      <c r="J32" s="27">
        <f t="shared" si="2"/>
        <v>11.775121735281099</v>
      </c>
      <c r="K32" s="28">
        <f t="shared" si="3"/>
        <v>385.29544001885915</v>
      </c>
      <c r="L32" s="78">
        <v>-39003201</v>
      </c>
      <c r="M32" s="79">
        <v>-26392157</v>
      </c>
      <c r="N32" s="29">
        <f t="shared" si="4"/>
        <v>-5.4559624478001174</v>
      </c>
      <c r="O32" s="28">
        <f t="shared" si="5"/>
        <v>-24.028032267313353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194692201</v>
      </c>
      <c r="D33" s="76">
        <v>155689000</v>
      </c>
      <c r="E33" s="77">
        <f t="shared" si="0"/>
        <v>-39003201</v>
      </c>
      <c r="F33" s="75">
        <v>182886557</v>
      </c>
      <c r="G33" s="76">
        <v>156494400</v>
      </c>
      <c r="H33" s="77">
        <f t="shared" si="1"/>
        <v>-26392157</v>
      </c>
      <c r="I33" s="77">
        <v>169513833</v>
      </c>
      <c r="J33" s="53">
        <f t="shared" si="2"/>
        <v>-20.033263171132365</v>
      </c>
      <c r="K33" s="54">
        <f t="shared" si="3"/>
        <v>-14.430889526779161</v>
      </c>
      <c r="L33" s="90">
        <v>-39003201</v>
      </c>
      <c r="M33" s="91">
        <v>-26392157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161503934</v>
      </c>
      <c r="D8" s="58">
        <v>225823942</v>
      </c>
      <c r="E8" s="59">
        <f>$D8       -$C8</f>
        <v>64320008</v>
      </c>
      <c r="F8" s="57">
        <v>169094619</v>
      </c>
      <c r="G8" s="58">
        <v>255230075</v>
      </c>
      <c r="H8" s="59">
        <f>$G8       -$F8</f>
        <v>86135456</v>
      </c>
      <c r="I8" s="59">
        <v>286679308</v>
      </c>
      <c r="J8" s="27">
        <f>IF(($C8       =0),0,(($E8       /$C8       )*100))</f>
        <v>39.825660221998064</v>
      </c>
      <c r="K8" s="28">
        <f>IF(($F8       =0),0,(($H8       /$F8       )*100))</f>
        <v>50.939205818252567</v>
      </c>
      <c r="L8" s="78">
        <v>87794392</v>
      </c>
      <c r="M8" s="79">
        <v>93008920</v>
      </c>
      <c r="N8" s="29">
        <f>IF(($L8       =0),0,(($E8       /$L8       )*100))</f>
        <v>73.262091729048024</v>
      </c>
      <c r="O8" s="28">
        <f>IF(($M8       =0),0,(($H8       /$M8       )*100))</f>
        <v>92.60988730973331</v>
      </c>
      <c r="Q8" s="30"/>
    </row>
    <row r="9" spans="1:17" x14ac:dyDescent="0.2">
      <c r="A9" s="1" t="s">
        <v>16</v>
      </c>
      <c r="B9" s="26" t="s">
        <v>19</v>
      </c>
      <c r="C9" s="57">
        <v>20140800</v>
      </c>
      <c r="D9" s="58">
        <v>30947302</v>
      </c>
      <c r="E9" s="59">
        <f>$D9       -$C9</f>
        <v>10806502</v>
      </c>
      <c r="F9" s="57">
        <v>21087418</v>
      </c>
      <c r="G9" s="58">
        <v>32376878</v>
      </c>
      <c r="H9" s="59">
        <f>$G9       -$F9</f>
        <v>11289460</v>
      </c>
      <c r="I9" s="59">
        <v>33838033</v>
      </c>
      <c r="J9" s="27">
        <f>IF(($C9       =0),0,(($E9       /$C9       )*100))</f>
        <v>53.654780346361619</v>
      </c>
      <c r="K9" s="28">
        <f>IF(($F9       =0),0,(($H9       /$F9       )*100))</f>
        <v>53.536473739933456</v>
      </c>
      <c r="L9" s="78">
        <v>87794392</v>
      </c>
      <c r="M9" s="79">
        <v>93008920</v>
      </c>
      <c r="N9" s="29">
        <f>IF(($L9       =0),0,(($E9       /$L9       )*100))</f>
        <v>12.308875036118479</v>
      </c>
      <c r="O9" s="28">
        <f>IF(($M9       =0),0,(($H9       /$M9       )*100))</f>
        <v>12.138040093358788</v>
      </c>
      <c r="Q9" s="30"/>
    </row>
    <row r="10" spans="1:17" x14ac:dyDescent="0.2">
      <c r="A10" s="1" t="s">
        <v>16</v>
      </c>
      <c r="B10" s="26" t="s">
        <v>20</v>
      </c>
      <c r="C10" s="57">
        <v>793673512</v>
      </c>
      <c r="D10" s="58">
        <v>806341394</v>
      </c>
      <c r="E10" s="59">
        <f t="shared" ref="E10:E33" si="0">$D10      -$C10</f>
        <v>12667882</v>
      </c>
      <c r="F10" s="57">
        <v>810593799</v>
      </c>
      <c r="G10" s="58">
        <v>806177803</v>
      </c>
      <c r="H10" s="59">
        <f t="shared" ref="H10:H33" si="1">$G10      -$F10</f>
        <v>-4415996</v>
      </c>
      <c r="I10" s="59">
        <v>794576307</v>
      </c>
      <c r="J10" s="27">
        <f t="shared" ref="J10:J33" si="2">IF(($C10      =0),0,(($E10      /$C10      )*100))</f>
        <v>1.5961074432329045</v>
      </c>
      <c r="K10" s="28">
        <f t="shared" ref="K10:K33" si="3">IF(($F10      =0),0,(($H10      /$F10      )*100))</f>
        <v>-0.54478531731279622</v>
      </c>
      <c r="L10" s="78">
        <v>87794392</v>
      </c>
      <c r="M10" s="79">
        <v>93008920</v>
      </c>
      <c r="N10" s="29">
        <f t="shared" ref="N10:N33" si="4">IF(($L10      =0),0,(($E10      /$L10      )*100))</f>
        <v>14.429033234833497</v>
      </c>
      <c r="O10" s="28">
        <f t="shared" ref="O10:O33" si="5">IF(($M10      =0),0,(($H10      /$M10      )*100))</f>
        <v>-4.747927403092091</v>
      </c>
      <c r="Q10" s="30"/>
    </row>
    <row r="11" spans="1:17" ht="16.5" x14ac:dyDescent="0.3">
      <c r="A11" s="4" t="s">
        <v>16</v>
      </c>
      <c r="B11" s="31" t="s">
        <v>21</v>
      </c>
      <c r="C11" s="60">
        <v>975318246</v>
      </c>
      <c r="D11" s="61">
        <v>1063112638</v>
      </c>
      <c r="E11" s="62">
        <f t="shared" si="0"/>
        <v>87794392</v>
      </c>
      <c r="F11" s="60">
        <v>1000775836</v>
      </c>
      <c r="G11" s="61">
        <v>1093784756</v>
      </c>
      <c r="H11" s="62">
        <f t="shared" si="1"/>
        <v>93008920</v>
      </c>
      <c r="I11" s="62">
        <v>1115093648</v>
      </c>
      <c r="J11" s="32">
        <f t="shared" si="2"/>
        <v>9.0016148431616649</v>
      </c>
      <c r="K11" s="33">
        <f t="shared" si="3"/>
        <v>9.2936816272210638</v>
      </c>
      <c r="L11" s="80">
        <v>87794392</v>
      </c>
      <c r="M11" s="81">
        <v>93008920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262289578</v>
      </c>
      <c r="D13" s="58">
        <v>271245664</v>
      </c>
      <c r="E13" s="59">
        <f t="shared" si="0"/>
        <v>8956086</v>
      </c>
      <c r="F13" s="57">
        <v>274606765</v>
      </c>
      <c r="G13" s="58">
        <v>285849169</v>
      </c>
      <c r="H13" s="59">
        <f t="shared" si="1"/>
        <v>11242404</v>
      </c>
      <c r="I13" s="59">
        <v>301815729</v>
      </c>
      <c r="J13" s="27">
        <f t="shared" si="2"/>
        <v>3.4145794386081176</v>
      </c>
      <c r="K13" s="28">
        <f t="shared" si="3"/>
        <v>4.0940011073652904</v>
      </c>
      <c r="L13" s="78">
        <v>168854178</v>
      </c>
      <c r="M13" s="79">
        <v>137870830</v>
      </c>
      <c r="N13" s="29">
        <f t="shared" si="4"/>
        <v>5.304035769846335</v>
      </c>
      <c r="O13" s="28">
        <f t="shared" si="5"/>
        <v>8.1543021101708018</v>
      </c>
      <c r="Q13" s="30"/>
    </row>
    <row r="14" spans="1:17" x14ac:dyDescent="0.2">
      <c r="A14" s="1" t="s">
        <v>16</v>
      </c>
      <c r="B14" s="26" t="s">
        <v>24</v>
      </c>
      <c r="C14" s="57">
        <v>41960000</v>
      </c>
      <c r="D14" s="58">
        <v>40000000</v>
      </c>
      <c r="E14" s="59">
        <f t="shared" si="0"/>
        <v>-1960000</v>
      </c>
      <c r="F14" s="57">
        <v>43932120</v>
      </c>
      <c r="G14" s="58">
        <v>41840000</v>
      </c>
      <c r="H14" s="59">
        <f t="shared" si="1"/>
        <v>-2092120</v>
      </c>
      <c r="I14" s="59">
        <v>43722800</v>
      </c>
      <c r="J14" s="27">
        <f t="shared" si="2"/>
        <v>-4.6711153479504288</v>
      </c>
      <c r="K14" s="28">
        <f t="shared" si="3"/>
        <v>-4.7621649034920237</v>
      </c>
      <c r="L14" s="78">
        <v>168854178</v>
      </c>
      <c r="M14" s="79">
        <v>137870830</v>
      </c>
      <c r="N14" s="29">
        <f t="shared" si="4"/>
        <v>-1.160764881991845</v>
      </c>
      <c r="O14" s="28">
        <f t="shared" si="5"/>
        <v>-1.5174493400815823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168854178</v>
      </c>
      <c r="M15" s="79">
        <v>137870830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168854178</v>
      </c>
      <c r="M16" s="79">
        <v>137870830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538213639</v>
      </c>
      <c r="D17" s="58">
        <v>700071731</v>
      </c>
      <c r="E17" s="59">
        <f t="shared" si="0"/>
        <v>161858092</v>
      </c>
      <c r="F17" s="57">
        <v>542093284</v>
      </c>
      <c r="G17" s="58">
        <v>670813830</v>
      </c>
      <c r="H17" s="59">
        <f t="shared" si="1"/>
        <v>128720546</v>
      </c>
      <c r="I17" s="59">
        <v>684242350</v>
      </c>
      <c r="J17" s="39">
        <f t="shared" si="2"/>
        <v>30.073205186834741</v>
      </c>
      <c r="K17" s="28">
        <f t="shared" si="3"/>
        <v>23.745091444445933</v>
      </c>
      <c r="L17" s="82">
        <v>168854178</v>
      </c>
      <c r="M17" s="79">
        <v>137870830</v>
      </c>
      <c r="N17" s="29">
        <f t="shared" si="4"/>
        <v>95.856729112145516</v>
      </c>
      <c r="O17" s="28">
        <f t="shared" si="5"/>
        <v>93.36314722991078</v>
      </c>
      <c r="Q17" s="30"/>
    </row>
    <row r="18" spans="1:17" ht="16.5" x14ac:dyDescent="0.3">
      <c r="A18" s="1" t="s">
        <v>16</v>
      </c>
      <c r="B18" s="31" t="s">
        <v>27</v>
      </c>
      <c r="C18" s="60">
        <v>842463217</v>
      </c>
      <c r="D18" s="61">
        <v>1011317395</v>
      </c>
      <c r="E18" s="62">
        <f t="shared" si="0"/>
        <v>168854178</v>
      </c>
      <c r="F18" s="60">
        <v>860632169</v>
      </c>
      <c r="G18" s="61">
        <v>998502999</v>
      </c>
      <c r="H18" s="62">
        <f t="shared" si="1"/>
        <v>137870830</v>
      </c>
      <c r="I18" s="62">
        <v>1029780879</v>
      </c>
      <c r="J18" s="40">
        <f t="shared" si="2"/>
        <v>20.04291399229125</v>
      </c>
      <c r="K18" s="33">
        <f t="shared" si="3"/>
        <v>16.019716083840692</v>
      </c>
      <c r="L18" s="83">
        <v>168854178</v>
      </c>
      <c r="M18" s="81">
        <v>137870830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132855029</v>
      </c>
      <c r="D19" s="67">
        <v>51795243</v>
      </c>
      <c r="E19" s="68">
        <f t="shared" si="0"/>
        <v>-81059786</v>
      </c>
      <c r="F19" s="69">
        <v>140143667</v>
      </c>
      <c r="G19" s="70">
        <v>95281757</v>
      </c>
      <c r="H19" s="71">
        <f t="shared" si="1"/>
        <v>-44861910</v>
      </c>
      <c r="I19" s="71">
        <v>85312769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34782608</v>
      </c>
      <c r="E22" s="59">
        <f t="shared" si="0"/>
        <v>34782608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180102061</v>
      </c>
      <c r="M22" s="79">
        <v>63617425</v>
      </c>
      <c r="N22" s="29">
        <f t="shared" si="4"/>
        <v>19.312720691186318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49302626</v>
      </c>
      <c r="D23" s="58">
        <v>156260871</v>
      </c>
      <c r="E23" s="59">
        <f t="shared" si="0"/>
        <v>106958245</v>
      </c>
      <c r="F23" s="57">
        <v>69415460</v>
      </c>
      <c r="G23" s="58">
        <v>101719710</v>
      </c>
      <c r="H23" s="59">
        <f t="shared" si="1"/>
        <v>32304250</v>
      </c>
      <c r="I23" s="59">
        <v>101620915</v>
      </c>
      <c r="J23" s="27">
        <f t="shared" si="2"/>
        <v>216.94228822618902</v>
      </c>
      <c r="K23" s="28">
        <f t="shared" si="3"/>
        <v>46.537543653820059</v>
      </c>
      <c r="L23" s="78">
        <v>180102061</v>
      </c>
      <c r="M23" s="79">
        <v>63617425</v>
      </c>
      <c r="N23" s="29">
        <f t="shared" si="4"/>
        <v>59.387574137755152</v>
      </c>
      <c r="O23" s="28">
        <f t="shared" si="5"/>
        <v>50.778933601918027</v>
      </c>
      <c r="Q23" s="30"/>
    </row>
    <row r="24" spans="1:17" x14ac:dyDescent="0.2">
      <c r="A24" s="4" t="s">
        <v>16</v>
      </c>
      <c r="B24" s="26" t="s">
        <v>32</v>
      </c>
      <c r="C24" s="57">
        <v>123343836</v>
      </c>
      <c r="D24" s="58">
        <v>161705044</v>
      </c>
      <c r="E24" s="59">
        <f t="shared" si="0"/>
        <v>38361208</v>
      </c>
      <c r="F24" s="57">
        <v>129578260</v>
      </c>
      <c r="G24" s="58">
        <v>160891435</v>
      </c>
      <c r="H24" s="59">
        <f t="shared" si="1"/>
        <v>31313175</v>
      </c>
      <c r="I24" s="59">
        <v>121648826</v>
      </c>
      <c r="J24" s="27">
        <f t="shared" si="2"/>
        <v>31.101033699000574</v>
      </c>
      <c r="K24" s="28">
        <f t="shared" si="3"/>
        <v>24.165454143310768</v>
      </c>
      <c r="L24" s="78">
        <v>180102061</v>
      </c>
      <c r="M24" s="79">
        <v>63617425</v>
      </c>
      <c r="N24" s="29">
        <f t="shared" si="4"/>
        <v>21.299705171058537</v>
      </c>
      <c r="O24" s="28">
        <f t="shared" si="5"/>
        <v>49.221066398081973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180102061</v>
      </c>
      <c r="M25" s="79">
        <v>63617425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172646462</v>
      </c>
      <c r="D26" s="61">
        <v>352748523</v>
      </c>
      <c r="E26" s="62">
        <f t="shared" si="0"/>
        <v>180102061</v>
      </c>
      <c r="F26" s="60">
        <v>198993720</v>
      </c>
      <c r="G26" s="61">
        <v>262611145</v>
      </c>
      <c r="H26" s="62">
        <f t="shared" si="1"/>
        <v>63617425</v>
      </c>
      <c r="I26" s="62">
        <v>223269741</v>
      </c>
      <c r="J26" s="40">
        <f t="shared" si="2"/>
        <v>104.31841980057487</v>
      </c>
      <c r="K26" s="33">
        <f t="shared" si="3"/>
        <v>31.96956416514049</v>
      </c>
      <c r="L26" s="83">
        <v>180102061</v>
      </c>
      <c r="M26" s="81">
        <v>63617425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180102061</v>
      </c>
      <c r="M28" s="79">
        <v>63617425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63421296</v>
      </c>
      <c r="D29" s="58">
        <v>48366956</v>
      </c>
      <c r="E29" s="59">
        <f t="shared" si="0"/>
        <v>-15054340</v>
      </c>
      <c r="F29" s="57">
        <v>40899999</v>
      </c>
      <c r="G29" s="58">
        <v>31739129</v>
      </c>
      <c r="H29" s="59">
        <f t="shared" si="1"/>
        <v>-9160870</v>
      </c>
      <c r="I29" s="59">
        <v>30565216</v>
      </c>
      <c r="J29" s="27">
        <f t="shared" si="2"/>
        <v>-23.737042522751349</v>
      </c>
      <c r="K29" s="28">
        <f t="shared" si="3"/>
        <v>-22.398215706557842</v>
      </c>
      <c r="L29" s="78">
        <v>180102061</v>
      </c>
      <c r="M29" s="79">
        <v>63617425</v>
      </c>
      <c r="N29" s="29">
        <f t="shared" si="4"/>
        <v>-8.3587827459675772</v>
      </c>
      <c r="O29" s="28">
        <f t="shared" si="5"/>
        <v>-14.399938381661942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180102061</v>
      </c>
      <c r="M30" s="79">
        <v>63617425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73835583</v>
      </c>
      <c r="D31" s="58">
        <v>198762004</v>
      </c>
      <c r="E31" s="59">
        <f t="shared" si="0"/>
        <v>124926421</v>
      </c>
      <c r="F31" s="57">
        <v>62156522</v>
      </c>
      <c r="G31" s="58">
        <v>156545783</v>
      </c>
      <c r="H31" s="59">
        <f t="shared" si="1"/>
        <v>94389261</v>
      </c>
      <c r="I31" s="59">
        <v>120365205</v>
      </c>
      <c r="J31" s="27">
        <f t="shared" si="2"/>
        <v>169.1954148990738</v>
      </c>
      <c r="K31" s="28">
        <f t="shared" si="3"/>
        <v>151.85737226416884</v>
      </c>
      <c r="L31" s="78">
        <v>180102061</v>
      </c>
      <c r="M31" s="79">
        <v>63617425</v>
      </c>
      <c r="N31" s="29">
        <f t="shared" si="4"/>
        <v>69.364237314308127</v>
      </c>
      <c r="O31" s="28">
        <f t="shared" si="5"/>
        <v>148.37013758416032</v>
      </c>
      <c r="Q31" s="30"/>
    </row>
    <row r="32" spans="1:17" x14ac:dyDescent="0.2">
      <c r="A32" s="4" t="s">
        <v>16</v>
      </c>
      <c r="B32" s="26" t="s">
        <v>39</v>
      </c>
      <c r="C32" s="57">
        <v>35389583</v>
      </c>
      <c r="D32" s="58">
        <v>105619563</v>
      </c>
      <c r="E32" s="59">
        <f t="shared" si="0"/>
        <v>70229980</v>
      </c>
      <c r="F32" s="57">
        <v>95937199</v>
      </c>
      <c r="G32" s="58">
        <v>74326233</v>
      </c>
      <c r="H32" s="59">
        <f t="shared" si="1"/>
        <v>-21610966</v>
      </c>
      <c r="I32" s="59">
        <v>72339320</v>
      </c>
      <c r="J32" s="27">
        <f t="shared" si="2"/>
        <v>198.44817046869414</v>
      </c>
      <c r="K32" s="28">
        <f t="shared" si="3"/>
        <v>-22.526159013668931</v>
      </c>
      <c r="L32" s="78">
        <v>180102061</v>
      </c>
      <c r="M32" s="79">
        <v>63617425</v>
      </c>
      <c r="N32" s="29">
        <f t="shared" si="4"/>
        <v>38.994545431659439</v>
      </c>
      <c r="O32" s="28">
        <f t="shared" si="5"/>
        <v>-33.970199202498378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172646462</v>
      </c>
      <c r="D33" s="76">
        <v>352748523</v>
      </c>
      <c r="E33" s="77">
        <f t="shared" si="0"/>
        <v>180102061</v>
      </c>
      <c r="F33" s="75">
        <v>198993720</v>
      </c>
      <c r="G33" s="76">
        <v>262611145</v>
      </c>
      <c r="H33" s="77">
        <f t="shared" si="1"/>
        <v>63617425</v>
      </c>
      <c r="I33" s="77">
        <v>223269741</v>
      </c>
      <c r="J33" s="53">
        <f t="shared" si="2"/>
        <v>104.31841980057487</v>
      </c>
      <c r="K33" s="54">
        <f t="shared" si="3"/>
        <v>31.96956416514049</v>
      </c>
      <c r="L33" s="90">
        <v>180102061</v>
      </c>
      <c r="M33" s="91">
        <v>63617425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-55037502</v>
      </c>
      <c r="M8" s="79">
        <v>-84177489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114403127</v>
      </c>
      <c r="D9" s="58">
        <v>113840164</v>
      </c>
      <c r="E9" s="59">
        <f>$D9       -$C9</f>
        <v>-562963</v>
      </c>
      <c r="F9" s="57">
        <v>119780075</v>
      </c>
      <c r="G9" s="58">
        <v>118962972</v>
      </c>
      <c r="H9" s="59">
        <f>$G9       -$F9</f>
        <v>-817103</v>
      </c>
      <c r="I9" s="59">
        <v>124316306</v>
      </c>
      <c r="J9" s="27">
        <f>IF(($C9       =0),0,(($E9       /$C9       )*100))</f>
        <v>-0.49208707380874295</v>
      </c>
      <c r="K9" s="28">
        <f>IF(($F9       =0),0,(($H9       /$F9       )*100))</f>
        <v>-0.68216938418180151</v>
      </c>
      <c r="L9" s="78">
        <v>-55037502</v>
      </c>
      <c r="M9" s="79">
        <v>-84177489</v>
      </c>
      <c r="N9" s="29">
        <f>IF(($L9       =0),0,(($E9       /$L9       )*100))</f>
        <v>1.022871641231101</v>
      </c>
      <c r="O9" s="28">
        <f>IF(($M9       =0),0,(($H9       /$M9       )*100))</f>
        <v>0.97069063202871264</v>
      </c>
      <c r="Q9" s="30"/>
    </row>
    <row r="10" spans="1:17" x14ac:dyDescent="0.2">
      <c r="A10" s="1" t="s">
        <v>16</v>
      </c>
      <c r="B10" s="26" t="s">
        <v>20</v>
      </c>
      <c r="C10" s="57">
        <v>1312300562</v>
      </c>
      <c r="D10" s="58">
        <v>1257826023</v>
      </c>
      <c r="E10" s="59">
        <f t="shared" ref="E10:E33" si="0">$D10      -$C10</f>
        <v>-54474539</v>
      </c>
      <c r="F10" s="57">
        <v>1421666609</v>
      </c>
      <c r="G10" s="58">
        <v>1338306223</v>
      </c>
      <c r="H10" s="59">
        <f t="shared" ref="H10:H33" si="1">$G10      -$F10</f>
        <v>-83360386</v>
      </c>
      <c r="I10" s="59">
        <v>1468022843</v>
      </c>
      <c r="J10" s="27">
        <f t="shared" ref="J10:J33" si="2">IF(($C10      =0),0,(($E10      /$C10      )*100))</f>
        <v>-4.1510718334966317</v>
      </c>
      <c r="K10" s="28">
        <f t="shared" ref="K10:K33" si="3">IF(($F10      =0),0,(($H10      /$F10      )*100))</f>
        <v>-5.8635678345597269</v>
      </c>
      <c r="L10" s="78">
        <v>-55037502</v>
      </c>
      <c r="M10" s="79">
        <v>-84177489</v>
      </c>
      <c r="N10" s="29">
        <f t="shared" ref="N10:N33" si="4">IF(($L10      =0),0,(($E10      /$L10      )*100))</f>
        <v>98.977128358768894</v>
      </c>
      <c r="O10" s="28">
        <f t="shared" ref="O10:O33" si="5">IF(($M10      =0),0,(($H10      /$M10      )*100))</f>
        <v>99.02930936797128</v>
      </c>
      <c r="Q10" s="30"/>
    </row>
    <row r="11" spans="1:17" ht="16.5" x14ac:dyDescent="0.3">
      <c r="A11" s="4" t="s">
        <v>16</v>
      </c>
      <c r="B11" s="31" t="s">
        <v>21</v>
      </c>
      <c r="C11" s="60">
        <v>1426703689</v>
      </c>
      <c r="D11" s="61">
        <v>1371666187</v>
      </c>
      <c r="E11" s="62">
        <f t="shared" si="0"/>
        <v>-55037502</v>
      </c>
      <c r="F11" s="60">
        <v>1541446684</v>
      </c>
      <c r="G11" s="61">
        <v>1457269195</v>
      </c>
      <c r="H11" s="62">
        <f t="shared" si="1"/>
        <v>-84177489</v>
      </c>
      <c r="I11" s="62">
        <v>1592339149</v>
      </c>
      <c r="J11" s="32">
        <f t="shared" si="2"/>
        <v>-3.8576687243709795</v>
      </c>
      <c r="K11" s="33">
        <f t="shared" si="3"/>
        <v>-5.4609406782440484</v>
      </c>
      <c r="L11" s="80">
        <v>-55037502</v>
      </c>
      <c r="M11" s="81">
        <v>-84177489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502055610</v>
      </c>
      <c r="D13" s="58">
        <v>476765322</v>
      </c>
      <c r="E13" s="59">
        <f t="shared" si="0"/>
        <v>-25290288</v>
      </c>
      <c r="F13" s="57">
        <v>525652225</v>
      </c>
      <c r="G13" s="58">
        <v>507064422</v>
      </c>
      <c r="H13" s="59">
        <f t="shared" si="1"/>
        <v>-18587803</v>
      </c>
      <c r="I13" s="59">
        <v>534661565</v>
      </c>
      <c r="J13" s="27">
        <f t="shared" si="2"/>
        <v>-5.0373479543431454</v>
      </c>
      <c r="K13" s="28">
        <f t="shared" si="3"/>
        <v>-3.5361408391260971</v>
      </c>
      <c r="L13" s="78">
        <v>-153950936</v>
      </c>
      <c r="M13" s="79">
        <v>-113688481</v>
      </c>
      <c r="N13" s="29">
        <f t="shared" si="4"/>
        <v>16.427498693479851</v>
      </c>
      <c r="O13" s="28">
        <f t="shared" si="5"/>
        <v>16.349768100076911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-153950936</v>
      </c>
      <c r="M14" s="79">
        <v>-113688481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-153950936</v>
      </c>
      <c r="M15" s="79">
        <v>-113688481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-153950936</v>
      </c>
      <c r="M16" s="79">
        <v>-113688481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901204175</v>
      </c>
      <c r="D17" s="58">
        <v>772543527</v>
      </c>
      <c r="E17" s="59">
        <f t="shared" si="0"/>
        <v>-128660648</v>
      </c>
      <c r="F17" s="57">
        <v>991099083</v>
      </c>
      <c r="G17" s="58">
        <v>895998405</v>
      </c>
      <c r="H17" s="59">
        <f t="shared" si="1"/>
        <v>-95100678</v>
      </c>
      <c r="I17" s="59">
        <v>1003908317</v>
      </c>
      <c r="J17" s="39">
        <f t="shared" si="2"/>
        <v>-14.276525960390718</v>
      </c>
      <c r="K17" s="28">
        <f t="shared" si="3"/>
        <v>-9.5954763384641328</v>
      </c>
      <c r="L17" s="82">
        <v>-153950936</v>
      </c>
      <c r="M17" s="79">
        <v>-113688481</v>
      </c>
      <c r="N17" s="29">
        <f t="shared" si="4"/>
        <v>83.572501306520152</v>
      </c>
      <c r="O17" s="28">
        <f t="shared" si="5"/>
        <v>83.650231899923085</v>
      </c>
      <c r="Q17" s="30"/>
    </row>
    <row r="18" spans="1:17" ht="16.5" x14ac:dyDescent="0.3">
      <c r="A18" s="1" t="s">
        <v>16</v>
      </c>
      <c r="B18" s="31" t="s">
        <v>27</v>
      </c>
      <c r="C18" s="60">
        <v>1403259785</v>
      </c>
      <c r="D18" s="61">
        <v>1249308849</v>
      </c>
      <c r="E18" s="62">
        <f t="shared" si="0"/>
        <v>-153950936</v>
      </c>
      <c r="F18" s="60">
        <v>1516751308</v>
      </c>
      <c r="G18" s="61">
        <v>1403062827</v>
      </c>
      <c r="H18" s="62">
        <f t="shared" si="1"/>
        <v>-113688481</v>
      </c>
      <c r="I18" s="62">
        <v>1538569882</v>
      </c>
      <c r="J18" s="40">
        <f t="shared" si="2"/>
        <v>-10.970950471583564</v>
      </c>
      <c r="K18" s="33">
        <f t="shared" si="3"/>
        <v>-7.4955254958646131</v>
      </c>
      <c r="L18" s="83">
        <v>-153950936</v>
      </c>
      <c r="M18" s="81">
        <v>-113688481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23443904</v>
      </c>
      <c r="D19" s="67">
        <v>122357338</v>
      </c>
      <c r="E19" s="68">
        <f t="shared" si="0"/>
        <v>98913434</v>
      </c>
      <c r="F19" s="69">
        <v>24695376</v>
      </c>
      <c r="G19" s="70">
        <v>54206368</v>
      </c>
      <c r="H19" s="71">
        <f t="shared" si="1"/>
        <v>29510992</v>
      </c>
      <c r="I19" s="71">
        <v>53769267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109845015</v>
      </c>
      <c r="M22" s="79">
        <v>37709311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21332839</v>
      </c>
      <c r="D23" s="58">
        <v>120802146</v>
      </c>
      <c r="E23" s="59">
        <f t="shared" si="0"/>
        <v>99469307</v>
      </c>
      <c r="F23" s="57">
        <v>22485090</v>
      </c>
      <c r="G23" s="58">
        <v>52800000</v>
      </c>
      <c r="H23" s="59">
        <f t="shared" si="1"/>
        <v>30314910</v>
      </c>
      <c r="I23" s="59">
        <v>52181000</v>
      </c>
      <c r="J23" s="27">
        <f t="shared" si="2"/>
        <v>466.27318098636567</v>
      </c>
      <c r="K23" s="28">
        <f t="shared" si="3"/>
        <v>134.82227556127194</v>
      </c>
      <c r="L23" s="78">
        <v>109845015</v>
      </c>
      <c r="M23" s="79">
        <v>37709311</v>
      </c>
      <c r="N23" s="29">
        <f t="shared" si="4"/>
        <v>90.554229520565869</v>
      </c>
      <c r="O23" s="28">
        <f t="shared" si="5"/>
        <v>80.391047187258337</v>
      </c>
      <c r="Q23" s="30"/>
    </row>
    <row r="24" spans="1:17" x14ac:dyDescent="0.2">
      <c r="A24" s="4" t="s">
        <v>16</v>
      </c>
      <c r="B24" s="26" t="s">
        <v>32</v>
      </c>
      <c r="C24" s="57">
        <v>557785542</v>
      </c>
      <c r="D24" s="58">
        <v>568161250</v>
      </c>
      <c r="E24" s="59">
        <f t="shared" si="0"/>
        <v>10375708</v>
      </c>
      <c r="F24" s="57">
        <v>572601766</v>
      </c>
      <c r="G24" s="58">
        <v>579996167</v>
      </c>
      <c r="H24" s="59">
        <f t="shared" si="1"/>
        <v>7394401</v>
      </c>
      <c r="I24" s="59">
        <v>581231250</v>
      </c>
      <c r="J24" s="27">
        <f t="shared" si="2"/>
        <v>1.8601607999369767</v>
      </c>
      <c r="K24" s="28">
        <f t="shared" si="3"/>
        <v>1.2913688778249419</v>
      </c>
      <c r="L24" s="78">
        <v>109845015</v>
      </c>
      <c r="M24" s="79">
        <v>37709311</v>
      </c>
      <c r="N24" s="29">
        <f t="shared" si="4"/>
        <v>9.4457704794341382</v>
      </c>
      <c r="O24" s="28">
        <f t="shared" si="5"/>
        <v>19.608952812741659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109845015</v>
      </c>
      <c r="M25" s="79">
        <v>37709311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579118381</v>
      </c>
      <c r="D26" s="61">
        <v>688963396</v>
      </c>
      <c r="E26" s="62">
        <f t="shared" si="0"/>
        <v>109845015</v>
      </c>
      <c r="F26" s="60">
        <v>595086856</v>
      </c>
      <c r="G26" s="61">
        <v>632796167</v>
      </c>
      <c r="H26" s="62">
        <f t="shared" si="1"/>
        <v>37709311</v>
      </c>
      <c r="I26" s="62">
        <v>633412250</v>
      </c>
      <c r="J26" s="40">
        <f t="shared" si="2"/>
        <v>18.967627104206869</v>
      </c>
      <c r="K26" s="33">
        <f t="shared" si="3"/>
        <v>6.3367743077827274</v>
      </c>
      <c r="L26" s="83">
        <v>109845015</v>
      </c>
      <c r="M26" s="81">
        <v>37709311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569437381</v>
      </c>
      <c r="D28" s="58">
        <v>670760646</v>
      </c>
      <c r="E28" s="59">
        <f t="shared" si="0"/>
        <v>101323265</v>
      </c>
      <c r="F28" s="57">
        <v>584700856</v>
      </c>
      <c r="G28" s="58">
        <v>627110167</v>
      </c>
      <c r="H28" s="59">
        <f t="shared" si="1"/>
        <v>42409311</v>
      </c>
      <c r="I28" s="59">
        <v>627513250</v>
      </c>
      <c r="J28" s="27">
        <f t="shared" si="2"/>
        <v>17.793574566893422</v>
      </c>
      <c r="K28" s="28">
        <f t="shared" si="3"/>
        <v>7.2531638298131726</v>
      </c>
      <c r="L28" s="78">
        <v>109845015</v>
      </c>
      <c r="M28" s="79">
        <v>37709311</v>
      </c>
      <c r="N28" s="29">
        <f t="shared" si="4"/>
        <v>92.242023909778709</v>
      </c>
      <c r="O28" s="28">
        <f t="shared" si="5"/>
        <v>112.46376524885326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109845015</v>
      </c>
      <c r="M29" s="79">
        <v>37709311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109845015</v>
      </c>
      <c r="M30" s="79">
        <v>37709311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2571000</v>
      </c>
      <c r="D31" s="58">
        <v>2571000</v>
      </c>
      <c r="E31" s="59">
        <f t="shared" si="0"/>
        <v>0</v>
      </c>
      <c r="F31" s="57">
        <v>2686000</v>
      </c>
      <c r="G31" s="58">
        <v>2686000</v>
      </c>
      <c r="H31" s="59">
        <f t="shared" si="1"/>
        <v>0</v>
      </c>
      <c r="I31" s="59">
        <v>2809000</v>
      </c>
      <c r="J31" s="27">
        <f t="shared" si="2"/>
        <v>0</v>
      </c>
      <c r="K31" s="28">
        <f t="shared" si="3"/>
        <v>0</v>
      </c>
      <c r="L31" s="78">
        <v>109845015</v>
      </c>
      <c r="M31" s="79">
        <v>37709311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7110000</v>
      </c>
      <c r="D32" s="58">
        <v>15631750</v>
      </c>
      <c r="E32" s="59">
        <f t="shared" si="0"/>
        <v>8521750</v>
      </c>
      <c r="F32" s="57">
        <v>7700000</v>
      </c>
      <c r="G32" s="58">
        <v>3000000</v>
      </c>
      <c r="H32" s="59">
        <f t="shared" si="1"/>
        <v>-4700000</v>
      </c>
      <c r="I32" s="59">
        <v>3090000</v>
      </c>
      <c r="J32" s="27">
        <f t="shared" si="2"/>
        <v>119.85583684950774</v>
      </c>
      <c r="K32" s="28">
        <f t="shared" si="3"/>
        <v>-61.038961038961034</v>
      </c>
      <c r="L32" s="78">
        <v>109845015</v>
      </c>
      <c r="M32" s="79">
        <v>37709311</v>
      </c>
      <c r="N32" s="29">
        <f t="shared" si="4"/>
        <v>7.7579760902213</v>
      </c>
      <c r="O32" s="28">
        <f t="shared" si="5"/>
        <v>-12.46376524885326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579118381</v>
      </c>
      <c r="D33" s="76">
        <v>688963396</v>
      </c>
      <c r="E33" s="77">
        <f t="shared" si="0"/>
        <v>109845015</v>
      </c>
      <c r="F33" s="75">
        <v>595086856</v>
      </c>
      <c r="G33" s="76">
        <v>632796167</v>
      </c>
      <c r="H33" s="77">
        <f t="shared" si="1"/>
        <v>37709311</v>
      </c>
      <c r="I33" s="77">
        <v>633412250</v>
      </c>
      <c r="J33" s="53">
        <f t="shared" si="2"/>
        <v>18.967627104206869</v>
      </c>
      <c r="K33" s="54">
        <f t="shared" si="3"/>
        <v>6.3367743077827274</v>
      </c>
      <c r="L33" s="90">
        <v>109845015</v>
      </c>
      <c r="M33" s="91">
        <v>37709311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73</v>
      </c>
      <c r="D6" s="7" t="s">
        <v>74</v>
      </c>
      <c r="E6" s="8" t="s">
        <v>4</v>
      </c>
      <c r="F6" s="9" t="s">
        <v>73</v>
      </c>
      <c r="G6" s="10" t="s">
        <v>74</v>
      </c>
      <c r="H6" s="11" t="s">
        <v>4</v>
      </c>
      <c r="I6" s="12" t="s">
        <v>74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2649138864</v>
      </c>
      <c r="D8" s="58">
        <v>2744219461</v>
      </c>
      <c r="E8" s="59">
        <f>$D8       -$C8</f>
        <v>95080597</v>
      </c>
      <c r="F8" s="57">
        <v>2791036678</v>
      </c>
      <c r="G8" s="58">
        <v>2898026087</v>
      </c>
      <c r="H8" s="59">
        <f>$G8       -$F8</f>
        <v>106989409</v>
      </c>
      <c r="I8" s="59">
        <v>3051702368</v>
      </c>
      <c r="J8" s="27">
        <f>IF(($C8       =0),0,(($E8       /$C8       )*100))</f>
        <v>3.589113364047495</v>
      </c>
      <c r="K8" s="28">
        <f>IF(($F8       =0),0,(($H8       /$F8       )*100))</f>
        <v>3.8333214981849122</v>
      </c>
      <c r="L8" s="78">
        <v>-276376139</v>
      </c>
      <c r="M8" s="79">
        <v>183115642</v>
      </c>
      <c r="N8" s="29">
        <f>IF(($L8       =0),0,(($E8       /$L8       )*100))</f>
        <v>-34.402607021006254</v>
      </c>
      <c r="O8" s="28">
        <f>IF(($M8       =0),0,(($H8       /$M8       )*100))</f>
        <v>58.427236379948354</v>
      </c>
      <c r="Q8" s="30"/>
    </row>
    <row r="9" spans="1:17" x14ac:dyDescent="0.2">
      <c r="A9" s="1" t="s">
        <v>16</v>
      </c>
      <c r="B9" s="26" t="s">
        <v>19</v>
      </c>
      <c r="C9" s="57">
        <v>8695587529</v>
      </c>
      <c r="D9" s="58">
        <v>8136372542</v>
      </c>
      <c r="E9" s="59">
        <f>$D9       -$C9</f>
        <v>-559214987</v>
      </c>
      <c r="F9" s="57">
        <v>9480981383</v>
      </c>
      <c r="G9" s="58">
        <v>9391883174</v>
      </c>
      <c r="H9" s="59">
        <f>$G9       -$F9</f>
        <v>-89098209</v>
      </c>
      <c r="I9" s="59">
        <v>9943743619</v>
      </c>
      <c r="J9" s="27">
        <f>IF(($C9       =0),0,(($E9       /$C9       )*100))</f>
        <v>-6.4310201597649854</v>
      </c>
      <c r="K9" s="28">
        <f>IF(($F9       =0),0,(($H9       /$F9       )*100))</f>
        <v>-0.93975724031858909</v>
      </c>
      <c r="L9" s="78">
        <v>-276376139</v>
      </c>
      <c r="M9" s="79">
        <v>183115642</v>
      </c>
      <c r="N9" s="29">
        <f>IF(($L9       =0),0,(($E9       /$L9       )*100))</f>
        <v>202.33837444266493</v>
      </c>
      <c r="O9" s="28">
        <f>IF(($M9       =0),0,(($H9       /$M9       )*100))</f>
        <v>-48.656798527348087</v>
      </c>
      <c r="Q9" s="30"/>
    </row>
    <row r="10" spans="1:17" x14ac:dyDescent="0.2">
      <c r="A10" s="1" t="s">
        <v>16</v>
      </c>
      <c r="B10" s="26" t="s">
        <v>20</v>
      </c>
      <c r="C10" s="57">
        <v>16845888694</v>
      </c>
      <c r="D10" s="58">
        <v>17033646945</v>
      </c>
      <c r="E10" s="59">
        <f t="shared" ref="E10:E33" si="0">$D10      -$C10</f>
        <v>187758251</v>
      </c>
      <c r="F10" s="57">
        <v>17402614340</v>
      </c>
      <c r="G10" s="58">
        <v>17567838782</v>
      </c>
      <c r="H10" s="59">
        <f t="shared" ref="H10:H33" si="1">$G10      -$F10</f>
        <v>165224442</v>
      </c>
      <c r="I10" s="59">
        <v>17986903654</v>
      </c>
      <c r="J10" s="27">
        <f t="shared" ref="J10:J33" si="2">IF(($C10      =0),0,(($E10      /$C10      )*100))</f>
        <v>1.1145642382575749</v>
      </c>
      <c r="K10" s="28">
        <f t="shared" ref="K10:K33" si="3">IF(($F10      =0),0,(($H10      /$F10      )*100))</f>
        <v>0.94942310834430632</v>
      </c>
      <c r="L10" s="78">
        <v>-276376139</v>
      </c>
      <c r="M10" s="79">
        <v>183115642</v>
      </c>
      <c r="N10" s="29">
        <f t="shared" ref="N10:N33" si="4">IF(($L10      =0),0,(($E10      /$L10      )*100))</f>
        <v>-67.935767421658639</v>
      </c>
      <c r="O10" s="28">
        <f t="shared" ref="O10:O33" si="5">IF(($M10      =0),0,(($H10      /$M10      )*100))</f>
        <v>90.229562147399733</v>
      </c>
      <c r="Q10" s="30"/>
    </row>
    <row r="11" spans="1:17" ht="16.5" x14ac:dyDescent="0.3">
      <c r="A11" s="4" t="s">
        <v>16</v>
      </c>
      <c r="B11" s="31" t="s">
        <v>21</v>
      </c>
      <c r="C11" s="60">
        <v>28190615087</v>
      </c>
      <c r="D11" s="61">
        <v>27914238948</v>
      </c>
      <c r="E11" s="62">
        <f t="shared" si="0"/>
        <v>-276376139</v>
      </c>
      <c r="F11" s="60">
        <v>29674632401</v>
      </c>
      <c r="G11" s="61">
        <v>29857748043</v>
      </c>
      <c r="H11" s="62">
        <f t="shared" si="1"/>
        <v>183115642</v>
      </c>
      <c r="I11" s="62">
        <v>30982349641</v>
      </c>
      <c r="J11" s="32">
        <f t="shared" si="2"/>
        <v>-0.98038350049144496</v>
      </c>
      <c r="K11" s="33">
        <f t="shared" si="3"/>
        <v>0.61707804674887634</v>
      </c>
      <c r="L11" s="80">
        <v>-276376139</v>
      </c>
      <c r="M11" s="81">
        <v>183115642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8438950054</v>
      </c>
      <c r="D13" s="58">
        <v>8392637204</v>
      </c>
      <c r="E13" s="59">
        <f t="shared" si="0"/>
        <v>-46312850</v>
      </c>
      <c r="F13" s="57">
        <v>8872833544</v>
      </c>
      <c r="G13" s="58">
        <v>8799318989</v>
      </c>
      <c r="H13" s="59">
        <f t="shared" si="1"/>
        <v>-73514555</v>
      </c>
      <c r="I13" s="59">
        <v>9267163642</v>
      </c>
      <c r="J13" s="27">
        <f t="shared" si="2"/>
        <v>-0.54879872144815045</v>
      </c>
      <c r="K13" s="28">
        <f t="shared" si="3"/>
        <v>-0.82853526593781435</v>
      </c>
      <c r="L13" s="78">
        <v>261027405</v>
      </c>
      <c r="M13" s="79">
        <v>384573876</v>
      </c>
      <c r="N13" s="29">
        <f t="shared" si="4"/>
        <v>-17.742524008159219</v>
      </c>
      <c r="O13" s="28">
        <f t="shared" si="5"/>
        <v>-19.115847328121685</v>
      </c>
      <c r="Q13" s="30"/>
    </row>
    <row r="14" spans="1:17" x14ac:dyDescent="0.2">
      <c r="A14" s="1" t="s">
        <v>16</v>
      </c>
      <c r="B14" s="26" t="s">
        <v>24</v>
      </c>
      <c r="C14" s="57">
        <v>1806400205</v>
      </c>
      <c r="D14" s="58">
        <v>1453984289</v>
      </c>
      <c r="E14" s="59">
        <f t="shared" si="0"/>
        <v>-352415916</v>
      </c>
      <c r="F14" s="57">
        <v>1887267220</v>
      </c>
      <c r="G14" s="58">
        <v>1523361809</v>
      </c>
      <c r="H14" s="59">
        <f t="shared" si="1"/>
        <v>-363905411</v>
      </c>
      <c r="I14" s="59">
        <v>1560299730</v>
      </c>
      <c r="J14" s="27">
        <f t="shared" si="2"/>
        <v>-19.509293401569337</v>
      </c>
      <c r="K14" s="28">
        <f t="shared" si="3"/>
        <v>-19.282134884958158</v>
      </c>
      <c r="L14" s="78">
        <v>261027405</v>
      </c>
      <c r="M14" s="79">
        <v>384573876</v>
      </c>
      <c r="N14" s="29">
        <f t="shared" si="4"/>
        <v>-135.01107900911785</v>
      </c>
      <c r="O14" s="28">
        <f t="shared" si="5"/>
        <v>-94.625619083913023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261027405</v>
      </c>
      <c r="M15" s="79">
        <v>384573876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3914020295</v>
      </c>
      <c r="D16" s="58">
        <v>3848342027</v>
      </c>
      <c r="E16" s="59">
        <f t="shared" si="0"/>
        <v>-65678268</v>
      </c>
      <c r="F16" s="57">
        <v>4272552315</v>
      </c>
      <c r="G16" s="58">
        <v>4282352787</v>
      </c>
      <c r="H16" s="59">
        <f t="shared" si="1"/>
        <v>9800472</v>
      </c>
      <c r="I16" s="59">
        <v>4662475009</v>
      </c>
      <c r="J16" s="27">
        <f t="shared" si="2"/>
        <v>-1.6780257395165092</v>
      </c>
      <c r="K16" s="28">
        <f t="shared" si="3"/>
        <v>0.2293821415736135</v>
      </c>
      <c r="L16" s="78">
        <v>261027405</v>
      </c>
      <c r="M16" s="79">
        <v>384573876</v>
      </c>
      <c r="N16" s="29">
        <f t="shared" si="4"/>
        <v>-25.16144540455436</v>
      </c>
      <c r="O16" s="28">
        <f t="shared" si="5"/>
        <v>2.5483977492012486</v>
      </c>
      <c r="Q16" s="30"/>
    </row>
    <row r="17" spans="1:17" x14ac:dyDescent="0.2">
      <c r="A17" s="1" t="s">
        <v>16</v>
      </c>
      <c r="B17" s="26" t="s">
        <v>26</v>
      </c>
      <c r="C17" s="57">
        <v>12601952196</v>
      </c>
      <c r="D17" s="58">
        <v>13327386635</v>
      </c>
      <c r="E17" s="59">
        <f t="shared" si="0"/>
        <v>725434439</v>
      </c>
      <c r="F17" s="57">
        <v>13158834291</v>
      </c>
      <c r="G17" s="58">
        <v>13971027661</v>
      </c>
      <c r="H17" s="59">
        <f t="shared" si="1"/>
        <v>812193370</v>
      </c>
      <c r="I17" s="59">
        <v>14697528964</v>
      </c>
      <c r="J17" s="39">
        <f t="shared" si="2"/>
        <v>5.7565242885960242</v>
      </c>
      <c r="K17" s="28">
        <f t="shared" si="3"/>
        <v>6.1722288771088225</v>
      </c>
      <c r="L17" s="82">
        <v>261027405</v>
      </c>
      <c r="M17" s="79">
        <v>384573876</v>
      </c>
      <c r="N17" s="29">
        <f t="shared" si="4"/>
        <v>277.91504842183144</v>
      </c>
      <c r="O17" s="28">
        <f t="shared" si="5"/>
        <v>211.19306866283347</v>
      </c>
      <c r="Q17" s="30"/>
    </row>
    <row r="18" spans="1:17" ht="16.5" x14ac:dyDescent="0.3">
      <c r="A18" s="1" t="s">
        <v>16</v>
      </c>
      <c r="B18" s="31" t="s">
        <v>27</v>
      </c>
      <c r="C18" s="60">
        <v>26761322750</v>
      </c>
      <c r="D18" s="61">
        <v>27022350155</v>
      </c>
      <c r="E18" s="62">
        <f t="shared" si="0"/>
        <v>261027405</v>
      </c>
      <c r="F18" s="60">
        <v>28191487370</v>
      </c>
      <c r="G18" s="61">
        <v>28576061246</v>
      </c>
      <c r="H18" s="62">
        <f t="shared" si="1"/>
        <v>384573876</v>
      </c>
      <c r="I18" s="62">
        <v>30187467345</v>
      </c>
      <c r="J18" s="40">
        <f t="shared" si="2"/>
        <v>0.97539051951383826</v>
      </c>
      <c r="K18" s="33">
        <f t="shared" si="3"/>
        <v>1.364148939545647</v>
      </c>
      <c r="L18" s="83">
        <v>261027405</v>
      </c>
      <c r="M18" s="81">
        <v>384573876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1429292337</v>
      </c>
      <c r="D19" s="67">
        <v>891888793</v>
      </c>
      <c r="E19" s="68">
        <f t="shared" si="0"/>
        <v>-537403544</v>
      </c>
      <c r="F19" s="69">
        <v>1483145031</v>
      </c>
      <c r="G19" s="70">
        <v>1281686797</v>
      </c>
      <c r="H19" s="71">
        <f t="shared" si="1"/>
        <v>-201458234</v>
      </c>
      <c r="I19" s="71">
        <v>794882296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34782608</v>
      </c>
      <c r="E22" s="59">
        <f t="shared" si="0"/>
        <v>34782608</v>
      </c>
      <c r="F22" s="57">
        <v>0</v>
      </c>
      <c r="G22" s="58">
        <v>3</v>
      </c>
      <c r="H22" s="59">
        <f t="shared" si="1"/>
        <v>3</v>
      </c>
      <c r="I22" s="59">
        <v>3</v>
      </c>
      <c r="J22" s="27">
        <f t="shared" si="2"/>
        <v>0</v>
      </c>
      <c r="K22" s="28">
        <f t="shared" si="3"/>
        <v>0</v>
      </c>
      <c r="L22" s="78">
        <v>164222863</v>
      </c>
      <c r="M22" s="79">
        <v>-808418326</v>
      </c>
      <c r="N22" s="29">
        <f t="shared" si="4"/>
        <v>21.180125205830809</v>
      </c>
      <c r="O22" s="28">
        <f t="shared" si="5"/>
        <v>-3.7109500162419627E-7</v>
      </c>
      <c r="Q22" s="30"/>
    </row>
    <row r="23" spans="1:17" x14ac:dyDescent="0.2">
      <c r="A23" s="4" t="s">
        <v>16</v>
      </c>
      <c r="B23" s="26" t="s">
        <v>31</v>
      </c>
      <c r="C23" s="57">
        <v>1853861190</v>
      </c>
      <c r="D23" s="58">
        <v>2082316710</v>
      </c>
      <c r="E23" s="59">
        <f t="shared" si="0"/>
        <v>228455520</v>
      </c>
      <c r="F23" s="57">
        <v>1814362653</v>
      </c>
      <c r="G23" s="58">
        <v>1712115184</v>
      </c>
      <c r="H23" s="59">
        <f t="shared" si="1"/>
        <v>-102247469</v>
      </c>
      <c r="I23" s="59">
        <v>1506748595</v>
      </c>
      <c r="J23" s="27">
        <f t="shared" si="2"/>
        <v>12.323226853894061</v>
      </c>
      <c r="K23" s="28">
        <f t="shared" si="3"/>
        <v>-5.6354482843292963</v>
      </c>
      <c r="L23" s="78">
        <v>164222863</v>
      </c>
      <c r="M23" s="79">
        <v>-808418326</v>
      </c>
      <c r="N23" s="29">
        <f t="shared" si="4"/>
        <v>139.11310266220363</v>
      </c>
      <c r="O23" s="28">
        <f t="shared" si="5"/>
        <v>12.647841558208317</v>
      </c>
      <c r="Q23" s="30"/>
    </row>
    <row r="24" spans="1:17" x14ac:dyDescent="0.2">
      <c r="A24" s="4" t="s">
        <v>16</v>
      </c>
      <c r="B24" s="26" t="s">
        <v>32</v>
      </c>
      <c r="C24" s="57">
        <v>4814561944</v>
      </c>
      <c r="D24" s="58">
        <v>4715546679</v>
      </c>
      <c r="E24" s="59">
        <f t="shared" si="0"/>
        <v>-99015265</v>
      </c>
      <c r="F24" s="57">
        <v>4940161951</v>
      </c>
      <c r="G24" s="58">
        <v>4233991091</v>
      </c>
      <c r="H24" s="59">
        <f t="shared" si="1"/>
        <v>-706170860</v>
      </c>
      <c r="I24" s="59">
        <v>4187550680</v>
      </c>
      <c r="J24" s="27">
        <f t="shared" si="2"/>
        <v>-2.056578898593147</v>
      </c>
      <c r="K24" s="28">
        <f t="shared" si="3"/>
        <v>-14.294488055337034</v>
      </c>
      <c r="L24" s="78">
        <v>164222863</v>
      </c>
      <c r="M24" s="79">
        <v>-808418326</v>
      </c>
      <c r="N24" s="29">
        <f t="shared" si="4"/>
        <v>-60.293227868034428</v>
      </c>
      <c r="O24" s="28">
        <f t="shared" si="5"/>
        <v>87.352158812886685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164222863</v>
      </c>
      <c r="M25" s="79">
        <v>-808418326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6668423134</v>
      </c>
      <c r="D26" s="61">
        <v>6832645997</v>
      </c>
      <c r="E26" s="62">
        <f t="shared" si="0"/>
        <v>164222863</v>
      </c>
      <c r="F26" s="60">
        <v>6754524604</v>
      </c>
      <c r="G26" s="61">
        <v>5946106278</v>
      </c>
      <c r="H26" s="62">
        <f t="shared" si="1"/>
        <v>-808418326</v>
      </c>
      <c r="I26" s="62">
        <v>5694299278</v>
      </c>
      <c r="J26" s="40">
        <f t="shared" si="2"/>
        <v>2.4626940987395356</v>
      </c>
      <c r="K26" s="33">
        <f t="shared" si="3"/>
        <v>-11.96854513671115</v>
      </c>
      <c r="L26" s="83">
        <v>164222863</v>
      </c>
      <c r="M26" s="81">
        <v>-808418326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2778945263</v>
      </c>
      <c r="D28" s="58">
        <v>2788256646</v>
      </c>
      <c r="E28" s="59">
        <f t="shared" si="0"/>
        <v>9311383</v>
      </c>
      <c r="F28" s="57">
        <v>2841392925</v>
      </c>
      <c r="G28" s="58">
        <v>2175826702</v>
      </c>
      <c r="H28" s="59">
        <f t="shared" si="1"/>
        <v>-665566223</v>
      </c>
      <c r="I28" s="59">
        <v>2040743942</v>
      </c>
      <c r="J28" s="27">
        <f t="shared" si="2"/>
        <v>0.33506896029855338</v>
      </c>
      <c r="K28" s="28">
        <f t="shared" si="3"/>
        <v>-23.423941727453972</v>
      </c>
      <c r="L28" s="78">
        <v>161178063</v>
      </c>
      <c r="M28" s="79">
        <v>-823418326</v>
      </c>
      <c r="N28" s="29">
        <f t="shared" si="4"/>
        <v>5.7770783608436833</v>
      </c>
      <c r="O28" s="28">
        <f t="shared" si="5"/>
        <v>80.829658751121841</v>
      </c>
      <c r="Q28" s="30"/>
    </row>
    <row r="29" spans="1:17" x14ac:dyDescent="0.2">
      <c r="A29" s="4" t="s">
        <v>16</v>
      </c>
      <c r="B29" s="26" t="s">
        <v>36</v>
      </c>
      <c r="C29" s="57">
        <v>668072355</v>
      </c>
      <c r="D29" s="58">
        <v>491043604</v>
      </c>
      <c r="E29" s="59">
        <f t="shared" si="0"/>
        <v>-177028751</v>
      </c>
      <c r="F29" s="57">
        <v>604733555</v>
      </c>
      <c r="G29" s="58">
        <v>461072257</v>
      </c>
      <c r="H29" s="59">
        <f t="shared" si="1"/>
        <v>-143661298</v>
      </c>
      <c r="I29" s="59">
        <v>405469646</v>
      </c>
      <c r="J29" s="27">
        <f t="shared" si="2"/>
        <v>-26.498439828422477</v>
      </c>
      <c r="K29" s="28">
        <f t="shared" si="3"/>
        <v>-23.756131408980604</v>
      </c>
      <c r="L29" s="78">
        <v>161178063</v>
      </c>
      <c r="M29" s="79">
        <v>-823418326</v>
      </c>
      <c r="N29" s="29">
        <f t="shared" si="4"/>
        <v>-109.83427130527062</v>
      </c>
      <c r="O29" s="28">
        <f t="shared" si="5"/>
        <v>17.446939600904631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410870</v>
      </c>
      <c r="E30" s="59">
        <f t="shared" si="0"/>
        <v>410870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161178063</v>
      </c>
      <c r="M30" s="79">
        <v>-823418326</v>
      </c>
      <c r="N30" s="29">
        <f t="shared" si="4"/>
        <v>0.25491682450607439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1937720236</v>
      </c>
      <c r="D31" s="58">
        <v>2084961017</v>
      </c>
      <c r="E31" s="59">
        <f t="shared" si="0"/>
        <v>147240781</v>
      </c>
      <c r="F31" s="57">
        <v>1862354743</v>
      </c>
      <c r="G31" s="58">
        <v>1989491918</v>
      </c>
      <c r="H31" s="59">
        <f t="shared" si="1"/>
        <v>127137175</v>
      </c>
      <c r="I31" s="59">
        <v>1831761673</v>
      </c>
      <c r="J31" s="27">
        <f t="shared" si="2"/>
        <v>7.598660439442301</v>
      </c>
      <c r="K31" s="28">
        <f t="shared" si="3"/>
        <v>6.8266894627819044</v>
      </c>
      <c r="L31" s="78">
        <v>161178063</v>
      </c>
      <c r="M31" s="79">
        <v>-823418326</v>
      </c>
      <c r="N31" s="29">
        <f t="shared" si="4"/>
        <v>91.352866673921994</v>
      </c>
      <c r="O31" s="28">
        <f t="shared" si="5"/>
        <v>-15.440168257804842</v>
      </c>
      <c r="Q31" s="30"/>
    </row>
    <row r="32" spans="1:17" x14ac:dyDescent="0.2">
      <c r="A32" s="4" t="s">
        <v>16</v>
      </c>
      <c r="B32" s="26" t="s">
        <v>39</v>
      </c>
      <c r="C32" s="57">
        <v>1287430080</v>
      </c>
      <c r="D32" s="58">
        <v>1468673860</v>
      </c>
      <c r="E32" s="59">
        <f t="shared" si="0"/>
        <v>181243780</v>
      </c>
      <c r="F32" s="57">
        <v>1461043381</v>
      </c>
      <c r="G32" s="58">
        <v>1319715401</v>
      </c>
      <c r="H32" s="59">
        <f t="shared" si="1"/>
        <v>-141327980</v>
      </c>
      <c r="I32" s="59">
        <v>1416324017</v>
      </c>
      <c r="J32" s="27">
        <f t="shared" si="2"/>
        <v>14.077951324548826</v>
      </c>
      <c r="K32" s="28">
        <f t="shared" si="3"/>
        <v>-9.6730858123643912</v>
      </c>
      <c r="L32" s="78">
        <v>161178063</v>
      </c>
      <c r="M32" s="79">
        <v>-823418326</v>
      </c>
      <c r="N32" s="29">
        <f t="shared" si="4"/>
        <v>112.44940944599887</v>
      </c>
      <c r="O32" s="28">
        <f t="shared" si="5"/>
        <v>17.163569905778367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6672167934</v>
      </c>
      <c r="D33" s="76">
        <v>6833345997</v>
      </c>
      <c r="E33" s="77">
        <f t="shared" si="0"/>
        <v>161178063</v>
      </c>
      <c r="F33" s="75">
        <v>6769524604</v>
      </c>
      <c r="G33" s="76">
        <v>5946106278</v>
      </c>
      <c r="H33" s="77">
        <f t="shared" si="1"/>
        <v>-823418326</v>
      </c>
      <c r="I33" s="77">
        <v>5694299278</v>
      </c>
      <c r="J33" s="53">
        <f t="shared" si="2"/>
        <v>2.4156775517994626</v>
      </c>
      <c r="K33" s="54">
        <f t="shared" si="3"/>
        <v>-12.163606370725882</v>
      </c>
      <c r="L33" s="90">
        <v>161178063</v>
      </c>
      <c r="M33" s="91">
        <v>-823418326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0C5FDA-CE49-4EC2-A194-051285F9D7BE}"/>
</file>

<file path=customXml/itemProps2.xml><?xml version="1.0" encoding="utf-8"?>
<ds:datastoreItem xmlns:ds="http://schemas.openxmlformats.org/officeDocument/2006/customXml" ds:itemID="{10488F22-B579-423F-B606-CE2508F950FC}"/>
</file>

<file path=customXml/itemProps3.xml><?xml version="1.0" encoding="utf-8"?>
<ds:datastoreItem xmlns:ds="http://schemas.openxmlformats.org/officeDocument/2006/customXml" ds:itemID="{5B08F001-3D9A-4404-9908-653379EFFB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2024-08-22T21:36:34Z</dcterms:created>
  <dcterms:modified xsi:type="dcterms:W3CDTF">2024-08-22T21:37:19Z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